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760" activeTab="3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 l="1"/>
  <c r="H38" i="20"/>
  <c r="G38" i="20"/>
  <c r="E38" i="20"/>
  <c r="D38" i="20"/>
  <c r="I38" i="15" l="1"/>
  <c r="H38" i="15"/>
  <c r="I38" i="14"/>
  <c r="H38" i="14"/>
  <c r="I38" i="3"/>
  <c r="H38" i="3"/>
  <c r="I38" i="13"/>
  <c r="H38" i="13"/>
  <c r="I38" i="12"/>
  <c r="H38" i="12"/>
  <c r="I38" i="17"/>
  <c r="H38" i="17"/>
  <c r="G38" i="15" l="1"/>
  <c r="E38" i="15"/>
  <c r="D38" i="15"/>
  <c r="G38" i="14"/>
  <c r="E38" i="14"/>
  <c r="D38" i="14"/>
  <c r="G38" i="3"/>
  <c r="E38" i="3"/>
  <c r="D38" i="3"/>
  <c r="G38" i="13"/>
  <c r="E38" i="13"/>
  <c r="D38" i="13"/>
  <c r="G38" i="12"/>
  <c r="E38" i="12"/>
  <c r="D38" i="12"/>
  <c r="G38" i="17"/>
  <c r="E38" i="17"/>
  <c r="D38" i="17"/>
</calcChain>
</file>

<file path=xl/sharedStrings.xml><?xml version="1.0" encoding="utf-8"?>
<sst xmlns="http://schemas.openxmlformats.org/spreadsheetml/2006/main" count="345" uniqueCount="115">
  <si>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</si>
  <si>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</si>
  <si>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</si>
  <si>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</si>
  <si>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</si>
  <si>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</si>
  <si>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</si>
  <si>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</si>
  <si>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</si>
  <si>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</si>
  <si>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</si>
  <si>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</si>
  <si>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</si>
  <si>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</si>
  <si>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</si>
  <si>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</si>
  <si>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</si>
  <si>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</si>
  <si>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</si>
  <si>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</si>
  <si>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</si>
  <si>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</si>
  <si>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</si>
  <si>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</si>
  <si>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</si>
  <si>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</si>
  <si>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7а класс</t>
  </si>
  <si>
    <t>МБОУ гимназия с. Раевсчкий</t>
  </si>
  <si>
    <t>Русский язык</t>
  </si>
  <si>
    <t>7а</t>
  </si>
  <si>
    <t>н</t>
  </si>
  <si>
    <t>5,10,9</t>
  </si>
  <si>
    <t>6,10.9</t>
  </si>
  <si>
    <t>5,6,10</t>
  </si>
  <si>
    <t>5,9,10</t>
  </si>
  <si>
    <t>6,9,10</t>
  </si>
  <si>
    <t>5,9,11</t>
  </si>
  <si>
    <t>11,9,8</t>
  </si>
  <si>
    <t>11,5,</t>
  </si>
  <si>
    <t>11,10,9</t>
  </si>
  <si>
    <t>6,5,10</t>
  </si>
  <si>
    <t>Абдрахманов Радмир Марсельевич</t>
  </si>
  <si>
    <t>9а</t>
  </si>
  <si>
    <t>Борисенко Михаил Александрович</t>
  </si>
  <si>
    <t>Валеев Идель Ильшатович</t>
  </si>
  <si>
    <t>Гайфуллина Аделина Ильмировна</t>
  </si>
  <si>
    <t>Евдокимов Кирилл</t>
  </si>
  <si>
    <t>Зиязетдинов Денис Эльвирович</t>
  </si>
  <si>
    <t>Иксанова Алсу Фидановна</t>
  </si>
  <si>
    <t>Исламуратов Денис Дамирович</t>
  </si>
  <si>
    <t>Кагарманова Сабина Мансуровна</t>
  </si>
  <si>
    <t>Кадырова Диана Рамилевна</t>
  </si>
  <si>
    <t>Лисицына Олеся Владимировна</t>
  </si>
  <si>
    <t>Лутфуллина Милана</t>
  </si>
  <si>
    <t>Миниахметова Азалия Азаматовна</t>
  </si>
  <si>
    <t>Насырова Аделина Салаватовна</t>
  </si>
  <si>
    <t>Сафин Тимур Маратович9а</t>
  </si>
  <si>
    <t>Стретинская Анастасия Ивановна9а4</t>
  </si>
  <si>
    <t>Субхангулова Алина</t>
  </si>
  <si>
    <t>Фасхутдинова Арина      9а                                4                       4</t>
  </si>
  <si>
    <t>Плотникова Л.Е.</t>
  </si>
  <si>
    <t>9а, 9б</t>
  </si>
  <si>
    <t>МБОУ гимназия с.Раевский</t>
  </si>
  <si>
    <t>русский язык</t>
  </si>
  <si>
    <t>Хусаинов Эмиль Наилевич</t>
  </si>
  <si>
    <t>Шагапова Зарина Тимуровна</t>
  </si>
  <si>
    <t>Абрамова Полина Владимировна</t>
  </si>
  <si>
    <t>9б</t>
  </si>
  <si>
    <t>Агафонов Артем Максимович</t>
  </si>
  <si>
    <t>Белявцова Дана Юрьевгна</t>
  </si>
  <si>
    <t>Гайсин ИльнарИрекович</t>
  </si>
  <si>
    <t>Гатиятуллин Тимур Рифатович</t>
  </si>
  <si>
    <t>Каримова Зарина Ильнуровна</t>
  </si>
  <si>
    <t>Касимов Артем Фаритович</t>
  </si>
  <si>
    <t>Клачков Иван Евгеньевич</t>
  </si>
  <si>
    <t>Маслова ЕкатеринаАлександровна</t>
  </si>
  <si>
    <t>Мустафин Динар Нафисович</t>
  </si>
  <si>
    <t>8.9,11,12</t>
  </si>
  <si>
    <t>7.9,8,11</t>
  </si>
  <si>
    <t>11,3.9,8</t>
  </si>
  <si>
    <t>3,9,8,11</t>
  </si>
  <si>
    <t>2,,93</t>
  </si>
  <si>
    <t>3,9,8</t>
  </si>
  <si>
    <t>11,12.9,8</t>
  </si>
  <si>
    <t>5,9.8</t>
  </si>
  <si>
    <t>6.9,8</t>
  </si>
  <si>
    <t>11.12,9,8</t>
  </si>
  <si>
    <t>9.12.8,7</t>
  </si>
  <si>
    <t>9,8,11</t>
  </si>
  <si>
    <t>5,7Ы</t>
  </si>
  <si>
    <t>9,11.</t>
  </si>
  <si>
    <t>9,8,7</t>
  </si>
  <si>
    <t>5,9,12</t>
  </si>
  <si>
    <t>8а</t>
  </si>
  <si>
    <t>8б</t>
  </si>
  <si>
    <t>01.10.20920</t>
  </si>
  <si>
    <t>МБОУ гимназия с. Раевский</t>
  </si>
  <si>
    <t>9.5,8</t>
  </si>
  <si>
    <t>11,12,14</t>
  </si>
  <si>
    <t>8,9,11</t>
  </si>
  <si>
    <t>7,9,8</t>
  </si>
  <si>
    <t>2,11,12</t>
  </si>
  <si>
    <t>12,8,9</t>
  </si>
  <si>
    <t>3,9,12</t>
  </si>
  <si>
    <t>12,11,9</t>
  </si>
  <si>
    <t>11,8,9</t>
  </si>
  <si>
    <t>9,7.11</t>
  </si>
  <si>
    <t>12,9,8</t>
  </si>
  <si>
    <t>11,12,9</t>
  </si>
  <si>
    <t>12,6.7</t>
  </si>
  <si>
    <t>12,11,9.8</t>
  </si>
  <si>
    <t>12.121</t>
  </si>
  <si>
    <t>12.11,8,9</t>
  </si>
  <si>
    <t>9,8.11</t>
  </si>
  <si>
    <t>12,11,9,8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</si>
</sst>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1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4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4" zoomScaleSheetLayoutView="100" workbookViewId="0">
      <selection activeCell="F8" sqref="F8:F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57" t="s">
        <v>19</v>
      </c>
      <c r="E5" s="59" t="s">
        <v>6</v>
      </c>
      <c r="F5" s="61" t="s">
        <v>16</v>
      </c>
      <c r="G5" s="59" t="s">
        <v>17</v>
      </c>
      <c r="H5" s="63" t="s">
        <v>15</v>
      </c>
      <c r="I5" s="64"/>
      <c r="J5" s="65" t="s">
        <v>18</v>
      </c>
      <c r="K5" s="67" t="s">
        <v>23</v>
      </c>
      <c r="L5" s="33" t="s">
        <v>24</v>
      </c>
    </row>
    <row r="6" spans="1:14" ht="84" customHeight="1" x14ac:dyDescent="0.25">
      <c r="A6" s="54"/>
      <c r="B6" s="55"/>
      <c r="C6" s="55"/>
      <c r="D6" s="58"/>
      <c r="E6" s="60"/>
      <c r="F6" s="62"/>
      <c r="G6" s="60"/>
      <c r="H6" s="14" t="s">
        <v>7</v>
      </c>
      <c r="I6" s="14" t="s">
        <v>8</v>
      </c>
      <c r="J6" s="66"/>
      <c r="K6" s="68"/>
      <c r="L6" s="33"/>
    </row>
    <row r="7" spans="1:14" ht="23.25" customHeight="1" x14ac:dyDescent="0.25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21">
        <v>1</v>
      </c>
      <c r="B8" s="22"/>
      <c r="C8" s="22"/>
      <c r="D8" s="22"/>
      <c r="E8" s="22"/>
      <c r="F8" s="30"/>
      <c r="G8" s="9"/>
      <c r="H8" s="7"/>
      <c r="I8" s="7"/>
      <c r="J8" s="9"/>
      <c r="K8" s="46"/>
      <c r="L8" s="47"/>
    </row>
    <row r="9" spans="1:14" ht="27" customHeight="1" x14ac:dyDescent="0.25">
      <c r="A9" s="21">
        <v>2</v>
      </c>
      <c r="B9" s="22"/>
      <c r="C9" s="22"/>
      <c r="D9" s="22"/>
      <c r="E9" s="22"/>
      <c r="F9" s="30"/>
      <c r="G9" s="9"/>
      <c r="H9" s="7"/>
      <c r="I9" s="7"/>
      <c r="J9" s="9"/>
      <c r="K9" s="46"/>
      <c r="L9" s="47"/>
      <c r="N9" s="15"/>
    </row>
    <row r="10" spans="1:14" ht="27" customHeight="1" x14ac:dyDescent="0.25">
      <c r="A10" s="21">
        <v>3</v>
      </c>
      <c r="B10" s="22"/>
      <c r="C10" s="22"/>
      <c r="D10" s="22"/>
      <c r="E10" s="22"/>
      <c r="F10" s="30"/>
      <c r="G10" s="9"/>
      <c r="H10" s="7"/>
      <c r="I10" s="7"/>
      <c r="J10" s="9"/>
      <c r="K10" s="46"/>
      <c r="L10" s="47"/>
    </row>
    <row r="11" spans="1:14" ht="27" customHeight="1" x14ac:dyDescent="0.25">
      <c r="A11" s="21">
        <v>4</v>
      </c>
      <c r="B11" s="22"/>
      <c r="C11" s="22"/>
      <c r="D11" s="22"/>
      <c r="E11" s="22"/>
      <c r="F11" s="30"/>
      <c r="G11" s="9"/>
      <c r="H11" s="7"/>
      <c r="I11" s="7"/>
      <c r="J11" s="9"/>
      <c r="K11" s="46"/>
      <c r="L11" s="47"/>
    </row>
    <row r="12" spans="1:14" ht="27" customHeight="1" x14ac:dyDescent="0.25">
      <c r="A12" s="21">
        <v>5</v>
      </c>
      <c r="B12" s="22"/>
      <c r="C12" s="22"/>
      <c r="D12" s="22"/>
      <c r="E12" s="22"/>
      <c r="F12" s="30"/>
      <c r="G12" s="9"/>
      <c r="H12" s="7"/>
      <c r="I12" s="7"/>
      <c r="J12" s="9"/>
      <c r="K12" s="46"/>
      <c r="L12" s="47"/>
    </row>
    <row r="13" spans="1:14" ht="27" customHeight="1" x14ac:dyDescent="0.25">
      <c r="A13" s="21">
        <v>6</v>
      </c>
      <c r="B13" s="22"/>
      <c r="C13" s="22"/>
      <c r="D13" s="22"/>
      <c r="E13" s="22"/>
      <c r="F13" s="30"/>
      <c r="G13" s="9"/>
      <c r="H13" s="7"/>
      <c r="I13" s="7"/>
      <c r="J13" s="9"/>
      <c r="K13" s="46"/>
      <c r="L13" s="47"/>
    </row>
    <row r="14" spans="1:14" ht="27" customHeight="1" x14ac:dyDescent="0.25">
      <c r="A14" s="21">
        <v>7</v>
      </c>
      <c r="B14" s="22"/>
      <c r="C14" s="22"/>
      <c r="D14" s="22"/>
      <c r="E14" s="22"/>
      <c r="F14" s="30"/>
      <c r="G14" s="9"/>
      <c r="H14" s="7"/>
      <c r="I14" s="7"/>
      <c r="J14" s="9"/>
      <c r="K14" s="46"/>
      <c r="L14" s="47"/>
    </row>
    <row r="15" spans="1:14" ht="27" customHeight="1" x14ac:dyDescent="0.25">
      <c r="A15" s="21">
        <v>8</v>
      </c>
      <c r="B15" s="22"/>
      <c r="C15" s="22"/>
      <c r="D15" s="22"/>
      <c r="E15" s="22"/>
      <c r="F15" s="30"/>
      <c r="G15" s="9"/>
      <c r="H15" s="7"/>
      <c r="I15" s="7"/>
      <c r="J15" s="9"/>
      <c r="K15" s="46"/>
      <c r="L15" s="47"/>
    </row>
    <row r="16" spans="1:14" ht="27" customHeight="1" x14ac:dyDescent="0.25">
      <c r="A16" s="21">
        <v>9</v>
      </c>
      <c r="B16" s="22"/>
      <c r="C16" s="22"/>
      <c r="D16" s="22"/>
      <c r="E16" s="22"/>
      <c r="F16" s="30"/>
      <c r="G16" s="9"/>
      <c r="H16" s="7"/>
      <c r="I16" s="7"/>
      <c r="J16" s="9"/>
      <c r="K16" s="46"/>
      <c r="L16" s="47"/>
    </row>
    <row r="17" spans="1:12" ht="27" customHeight="1" x14ac:dyDescent="0.25">
      <c r="A17" s="21">
        <v>10</v>
      </c>
      <c r="B17" s="22"/>
      <c r="C17" s="22"/>
      <c r="D17" s="22"/>
      <c r="E17" s="22"/>
      <c r="F17" s="30"/>
      <c r="G17" s="9"/>
      <c r="H17" s="7"/>
      <c r="I17" s="7"/>
      <c r="J17" s="9"/>
      <c r="K17" s="46"/>
      <c r="L17" s="47"/>
    </row>
    <row r="18" spans="1:12" ht="27" customHeight="1" x14ac:dyDescent="0.25">
      <c r="A18" s="21">
        <v>11</v>
      </c>
      <c r="B18" s="22"/>
      <c r="C18" s="22"/>
      <c r="D18" s="22"/>
      <c r="E18" s="22"/>
      <c r="F18" s="30"/>
      <c r="G18" s="9"/>
      <c r="H18" s="7"/>
      <c r="I18" s="7"/>
      <c r="J18" s="9"/>
      <c r="K18" s="46"/>
      <c r="L18" s="47"/>
    </row>
    <row r="19" spans="1:12" ht="27" customHeight="1" x14ac:dyDescent="0.25">
      <c r="A19" s="21">
        <v>12</v>
      </c>
      <c r="B19" s="22"/>
      <c r="C19" s="22"/>
      <c r="D19" s="22"/>
      <c r="E19" s="22"/>
      <c r="F19" s="30"/>
      <c r="G19" s="9"/>
      <c r="H19" s="7"/>
      <c r="I19" s="7"/>
      <c r="J19" s="9"/>
      <c r="K19" s="46"/>
      <c r="L19" s="47"/>
    </row>
    <row r="20" spans="1:12" ht="27" customHeight="1" x14ac:dyDescent="0.25">
      <c r="A20" s="21">
        <v>13</v>
      </c>
      <c r="B20" s="22"/>
      <c r="C20" s="22"/>
      <c r="D20" s="22"/>
      <c r="E20" s="22"/>
      <c r="F20" s="30"/>
      <c r="G20" s="9"/>
      <c r="H20" s="7"/>
      <c r="I20" s="7"/>
      <c r="J20" s="9"/>
      <c r="K20" s="46"/>
      <c r="L20" s="47"/>
    </row>
    <row r="21" spans="1:12" ht="15.75" x14ac:dyDescent="0.25">
      <c r="A21" s="21">
        <v>14</v>
      </c>
      <c r="B21" s="2"/>
      <c r="C21" s="2"/>
      <c r="D21" s="2"/>
      <c r="E21" s="2"/>
      <c r="F21" s="31"/>
      <c r="G21" s="2"/>
      <c r="H21" s="2"/>
      <c r="I21" s="2"/>
      <c r="J21" s="3"/>
      <c r="K21" s="46"/>
      <c r="L21" s="47"/>
    </row>
    <row r="22" spans="1:12" ht="15.75" x14ac:dyDescent="0.25">
      <c r="A22" s="21">
        <v>15</v>
      </c>
      <c r="B22" s="2"/>
      <c r="C22" s="2"/>
      <c r="D22" s="2"/>
      <c r="E22" s="2"/>
      <c r="F22" s="31"/>
      <c r="G22" s="2"/>
      <c r="H22" s="2"/>
      <c r="I22" s="2"/>
      <c r="J22" s="3"/>
      <c r="K22" s="46"/>
      <c r="L22" s="47"/>
    </row>
    <row r="23" spans="1:12" ht="15.75" x14ac:dyDescent="0.25">
      <c r="A23" s="21">
        <v>16</v>
      </c>
      <c r="B23" s="2"/>
      <c r="C23" s="2"/>
      <c r="D23" s="2"/>
      <c r="E23" s="2"/>
      <c r="F23" s="31"/>
      <c r="G23" s="2"/>
      <c r="H23" s="2"/>
      <c r="I23" s="2"/>
      <c r="J23" s="3"/>
      <c r="K23" s="46"/>
      <c r="L23" s="47"/>
    </row>
    <row r="24" spans="1:12" ht="15.75" x14ac:dyDescent="0.25">
      <c r="A24" s="21">
        <v>17</v>
      </c>
      <c r="B24" s="2"/>
      <c r="C24" s="2"/>
      <c r="D24" s="2"/>
      <c r="E24" s="2"/>
      <c r="F24" s="31"/>
      <c r="G24" s="2"/>
      <c r="H24" s="2"/>
      <c r="I24" s="2"/>
      <c r="J24" s="3"/>
      <c r="K24" s="46"/>
      <c r="L24" s="47"/>
    </row>
    <row r="25" spans="1:12" ht="15.75" x14ac:dyDescent="0.25">
      <c r="A25" s="21">
        <v>18</v>
      </c>
      <c r="B25" s="2"/>
      <c r="C25" s="2"/>
      <c r="D25" s="2"/>
      <c r="E25" s="2"/>
      <c r="F25" s="31"/>
      <c r="G25" s="2"/>
      <c r="H25" s="2"/>
      <c r="I25" s="2"/>
      <c r="J25" s="3"/>
      <c r="K25" s="46"/>
      <c r="L25" s="47"/>
    </row>
    <row r="26" spans="1:12" ht="15.75" x14ac:dyDescent="0.25">
      <c r="A26" s="21">
        <v>19</v>
      </c>
      <c r="B26" s="2"/>
      <c r="C26" s="2"/>
      <c r="D26" s="2"/>
      <c r="E26" s="2"/>
      <c r="F26" s="31"/>
      <c r="G26" s="2"/>
      <c r="H26" s="2"/>
      <c r="I26" s="2"/>
      <c r="J26" s="3"/>
      <c r="K26" s="46"/>
      <c r="L26" s="47"/>
    </row>
    <row r="27" spans="1:12" ht="15.75" x14ac:dyDescent="0.25">
      <c r="A27" s="21">
        <v>20</v>
      </c>
      <c r="B27" s="2"/>
      <c r="C27" s="2"/>
      <c r="D27" s="2"/>
      <c r="E27" s="2"/>
      <c r="F27" s="31"/>
      <c r="G27" s="2"/>
      <c r="H27" s="2"/>
      <c r="I27" s="2"/>
      <c r="J27" s="3"/>
      <c r="K27" s="46"/>
      <c r="L27" s="47"/>
    </row>
    <row r="28" spans="1:12" ht="15.75" x14ac:dyDescent="0.25">
      <c r="A28" s="21">
        <v>21</v>
      </c>
      <c r="B28" s="2"/>
      <c r="C28" s="2"/>
      <c r="D28" s="2"/>
      <c r="E28" s="2"/>
      <c r="F28" s="31"/>
      <c r="G28" s="2"/>
      <c r="H28" s="2"/>
      <c r="I28" s="2"/>
      <c r="J28" s="3"/>
      <c r="K28" s="46"/>
      <c r="L28" s="47"/>
    </row>
    <row r="29" spans="1:12" ht="15.75" x14ac:dyDescent="0.25">
      <c r="A29" s="21">
        <v>22</v>
      </c>
      <c r="B29" s="2"/>
      <c r="C29" s="2"/>
      <c r="D29" s="2"/>
      <c r="E29" s="2"/>
      <c r="F29" s="31"/>
      <c r="G29" s="2"/>
      <c r="H29" s="2"/>
      <c r="I29" s="2"/>
      <c r="J29" s="3"/>
      <c r="K29" s="46"/>
      <c r="L29" s="47"/>
    </row>
    <row r="30" spans="1:12" ht="15.75" x14ac:dyDescent="0.25">
      <c r="A30" s="21">
        <v>23</v>
      </c>
      <c r="B30" s="2"/>
      <c r="C30" s="2"/>
      <c r="D30" s="2"/>
      <c r="E30" s="2"/>
      <c r="F30" s="31"/>
      <c r="G30" s="2"/>
      <c r="H30" s="2"/>
      <c r="I30" s="2"/>
      <c r="J30" s="3"/>
      <c r="K30" s="46"/>
      <c r="L30" s="47"/>
    </row>
    <row r="31" spans="1:12" ht="15.75" x14ac:dyDescent="0.25">
      <c r="A31" s="21">
        <v>24</v>
      </c>
      <c r="B31" s="2"/>
      <c r="C31" s="2"/>
      <c r="D31" s="2"/>
      <c r="E31" s="2"/>
      <c r="F31" s="31"/>
      <c r="G31" s="2"/>
      <c r="H31" s="2"/>
      <c r="I31" s="2"/>
      <c r="J31" s="3"/>
      <c r="K31" s="46"/>
      <c r="L31" s="47"/>
    </row>
    <row r="32" spans="1:12" ht="15.75" x14ac:dyDescent="0.25">
      <c r="A32" s="21">
        <v>25</v>
      </c>
      <c r="B32" s="2"/>
      <c r="C32" s="2"/>
      <c r="D32" s="2"/>
      <c r="E32" s="2"/>
      <c r="F32" s="31"/>
      <c r="G32" s="2"/>
      <c r="H32" s="2"/>
      <c r="I32" s="2"/>
      <c r="J32" s="3"/>
      <c r="K32" s="46"/>
      <c r="L32" s="47"/>
    </row>
    <row r="33" spans="1:12" ht="15.75" x14ac:dyDescent="0.25">
      <c r="A33" s="21">
        <v>26</v>
      </c>
      <c r="B33" s="2"/>
      <c r="C33" s="2"/>
      <c r="D33" s="2"/>
      <c r="E33" s="2"/>
      <c r="F33" s="31"/>
      <c r="G33" s="2"/>
      <c r="H33" s="2"/>
      <c r="I33" s="2"/>
      <c r="J33" s="3"/>
      <c r="K33" s="46"/>
      <c r="L33" s="47"/>
    </row>
    <row r="34" spans="1:12" ht="15.75" x14ac:dyDescent="0.25">
      <c r="A34" s="21">
        <v>27</v>
      </c>
      <c r="B34" s="2"/>
      <c r="C34" s="2"/>
      <c r="D34" s="2"/>
      <c r="E34" s="2"/>
      <c r="F34" s="31"/>
      <c r="G34" s="2"/>
      <c r="H34" s="2"/>
      <c r="I34" s="2"/>
      <c r="J34" s="3"/>
      <c r="K34" s="46"/>
      <c r="L34" s="47"/>
    </row>
    <row r="35" spans="1:12" ht="15.75" x14ac:dyDescent="0.25">
      <c r="A35" s="21">
        <v>28</v>
      </c>
      <c r="B35" s="2"/>
      <c r="C35" s="2"/>
      <c r="D35" s="2"/>
      <c r="E35" s="2"/>
      <c r="F35" s="31"/>
      <c r="G35" s="2"/>
      <c r="H35" s="2"/>
      <c r="I35" s="2"/>
      <c r="J35" s="3"/>
      <c r="K35" s="46"/>
      <c r="L35" s="47"/>
    </row>
    <row r="36" spans="1:12" ht="15.75" x14ac:dyDescent="0.25">
      <c r="A36" s="21">
        <v>29</v>
      </c>
      <c r="B36" s="2"/>
      <c r="C36" s="2"/>
      <c r="D36" s="2"/>
      <c r="E36" s="2"/>
      <c r="F36" s="31"/>
      <c r="G36" s="2"/>
      <c r="H36" s="2"/>
      <c r="I36" s="2"/>
      <c r="J36" s="3"/>
      <c r="K36" s="46"/>
      <c r="L36" s="47"/>
    </row>
    <row r="37" spans="1:12" ht="15.75" x14ac:dyDescent="0.25">
      <c r="A37" s="21">
        <v>30</v>
      </c>
      <c r="B37" s="2"/>
      <c r="C37" s="2"/>
      <c r="D37" s="2"/>
      <c r="E37" s="2"/>
      <c r="F37" s="31"/>
      <c r="G37" s="2"/>
      <c r="H37" s="2"/>
      <c r="I37" s="2"/>
      <c r="J37" s="3"/>
      <c r="K37" s="46"/>
      <c r="L37" s="47"/>
    </row>
    <row r="38" spans="1:12" ht="45" x14ac:dyDescent="0.25">
      <c r="A38" s="35" t="s">
        <v>9</v>
      </c>
      <c r="B38" s="24" t="s">
        <v>21</v>
      </c>
      <c r="C38" s="23"/>
      <c r="D38" s="37" t="e">
        <f>AVERAGE(D8:D37)</f>
        <v>#DIV/0!</v>
      </c>
      <c r="E38" s="37" t="e">
        <f>AVERAGE(E8:E37)</f>
        <v>#DIV/0!</v>
      </c>
      <c r="F38" s="39" t="s">
        <v>10</v>
      </c>
      <c r="G38" s="37" t="e">
        <f>AVERAGE(G8:G37)</f>
        <v>#DIV/0!</v>
      </c>
      <c r="H38" s="37">
        <f>SUM(H8:H37)</f>
        <v>0</v>
      </c>
      <c r="I38" s="37">
        <f>SUM(I8:I37)</f>
        <v>0</v>
      </c>
      <c r="J38" s="41"/>
      <c r="K38" s="43"/>
      <c r="L38" s="43"/>
    </row>
    <row r="39" spans="1:12" ht="58.5" customHeight="1" x14ac:dyDescent="0.25">
      <c r="A39" s="36"/>
      <c r="B39" s="24" t="s">
        <v>20</v>
      </c>
      <c r="C39" s="23"/>
      <c r="D39" s="38"/>
      <c r="E39" s="38"/>
      <c r="F39" s="40"/>
      <c r="G39" s="38"/>
      <c r="H39" s="38"/>
      <c r="I39" s="38"/>
      <c r="J39" s="42"/>
      <c r="K39" s="44"/>
      <c r="L39" s="44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5"/>
      <c r="B41" s="45"/>
      <c r="C41" s="45"/>
      <c r="D41" s="45"/>
      <c r="E41" s="45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4" t="s">
        <v>0</v>
      </c>
      <c r="C45" s="34"/>
      <c r="D45" s="34"/>
      <c r="E45" s="34"/>
      <c r="F45" s="34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57" t="s">
        <v>19</v>
      </c>
      <c r="E5" s="59" t="s">
        <v>6</v>
      </c>
      <c r="F5" s="61" t="s">
        <v>16</v>
      </c>
      <c r="G5" s="59" t="s">
        <v>17</v>
      </c>
      <c r="H5" s="63" t="s">
        <v>15</v>
      </c>
      <c r="I5" s="64"/>
      <c r="J5" s="65" t="s">
        <v>18</v>
      </c>
      <c r="K5" s="67" t="s">
        <v>23</v>
      </c>
      <c r="L5" s="33" t="s">
        <v>24</v>
      </c>
    </row>
    <row r="6" spans="1:14" ht="84" customHeight="1" x14ac:dyDescent="0.25">
      <c r="A6" s="54"/>
      <c r="B6" s="55"/>
      <c r="C6" s="55"/>
      <c r="D6" s="58"/>
      <c r="E6" s="60"/>
      <c r="F6" s="62"/>
      <c r="G6" s="60"/>
      <c r="H6" s="14" t="s">
        <v>7</v>
      </c>
      <c r="I6" s="14" t="s">
        <v>8</v>
      </c>
      <c r="J6" s="66"/>
      <c r="K6" s="68"/>
      <c r="L6" s="33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46"/>
      <c r="L8" s="47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46"/>
      <c r="L9" s="47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46"/>
      <c r="L10" s="47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46"/>
      <c r="L11" s="47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46"/>
      <c r="L12" s="47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46"/>
      <c r="L13" s="47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46"/>
      <c r="L14" s="47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46"/>
      <c r="L15" s="47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46"/>
      <c r="L16" s="47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46"/>
      <c r="L17" s="47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46"/>
      <c r="L18" s="47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46"/>
      <c r="L19" s="47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46"/>
      <c r="L20" s="47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46"/>
      <c r="L21" s="47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46"/>
      <c r="L22" s="47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46"/>
      <c r="L23" s="47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46"/>
      <c r="L24" s="47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46"/>
      <c r="L25" s="47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46"/>
      <c r="L26" s="47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46"/>
      <c r="L27" s="47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46"/>
      <c r="L28" s="47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46"/>
      <c r="L29" s="47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46"/>
      <c r="L30" s="47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46"/>
      <c r="L31" s="47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46"/>
      <c r="L32" s="47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46"/>
      <c r="L33" s="47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46"/>
      <c r="L34" s="47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46"/>
      <c r="L35" s="47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46"/>
      <c r="L36" s="47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46"/>
      <c r="L37" s="47"/>
    </row>
    <row r="38" spans="1:12" ht="45" x14ac:dyDescent="0.25">
      <c r="A38" s="35" t="s">
        <v>9</v>
      </c>
      <c r="B38" s="24" t="s">
        <v>21</v>
      </c>
      <c r="C38" s="23"/>
      <c r="D38" s="37" t="e">
        <f>AVERAGE(D8:D37)</f>
        <v>#DIV/0!</v>
      </c>
      <c r="E38" s="37" t="e">
        <f>AVERAGE(E8:E37)</f>
        <v>#DIV/0!</v>
      </c>
      <c r="F38" s="39" t="s">
        <v>10</v>
      </c>
      <c r="G38" s="37" t="e">
        <f>AVERAGE(G8:G37)</f>
        <v>#DIV/0!</v>
      </c>
      <c r="H38" s="37">
        <f>SUM(H8:H37)</f>
        <v>0</v>
      </c>
      <c r="I38" s="37">
        <f>SUM(I8:I37)</f>
        <v>0</v>
      </c>
      <c r="J38" s="41"/>
      <c r="K38" s="43"/>
      <c r="L38" s="43"/>
    </row>
    <row r="39" spans="1:12" ht="58.5" customHeight="1" x14ac:dyDescent="0.25">
      <c r="A39" s="36"/>
      <c r="B39" s="24" t="s">
        <v>20</v>
      </c>
      <c r="C39" s="23"/>
      <c r="D39" s="38"/>
      <c r="E39" s="38"/>
      <c r="F39" s="40"/>
      <c r="G39" s="38"/>
      <c r="H39" s="38"/>
      <c r="I39" s="38"/>
      <c r="J39" s="42"/>
      <c r="K39" s="44"/>
      <c r="L39" s="44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5"/>
      <c r="B41" s="45"/>
      <c r="C41" s="45"/>
      <c r="D41" s="45"/>
      <c r="E41" s="45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4" t="s">
        <v>0</v>
      </c>
      <c r="C45" s="34"/>
      <c r="D45" s="34"/>
      <c r="E45" s="34"/>
      <c r="F45" s="34"/>
    </row>
  </sheetData>
  <mergeCells count="29"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8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57" t="s">
        <v>19</v>
      </c>
      <c r="E5" s="59" t="s">
        <v>6</v>
      </c>
      <c r="F5" s="61" t="s">
        <v>16</v>
      </c>
      <c r="G5" s="59" t="s">
        <v>17</v>
      </c>
      <c r="H5" s="63" t="s">
        <v>15</v>
      </c>
      <c r="I5" s="64"/>
      <c r="J5" s="65" t="s">
        <v>18</v>
      </c>
      <c r="K5" s="67" t="s">
        <v>23</v>
      </c>
      <c r="L5" s="33" t="s">
        <v>24</v>
      </c>
    </row>
    <row r="6" spans="1:14" ht="84" customHeight="1" x14ac:dyDescent="0.25">
      <c r="A6" s="54"/>
      <c r="B6" s="55"/>
      <c r="C6" s="55"/>
      <c r="D6" s="58"/>
      <c r="E6" s="60"/>
      <c r="F6" s="62"/>
      <c r="G6" s="60"/>
      <c r="H6" s="14" t="s">
        <v>7</v>
      </c>
      <c r="I6" s="14" t="s">
        <v>8</v>
      </c>
      <c r="J6" s="66"/>
      <c r="K6" s="68"/>
      <c r="L6" s="33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0"/>
      <c r="L8" s="43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1"/>
      <c r="L9" s="69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1"/>
      <c r="L10" s="69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1"/>
      <c r="L11" s="69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1"/>
      <c r="L12" s="69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1"/>
      <c r="L13" s="69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1"/>
      <c r="L14" s="69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1"/>
      <c r="L15" s="69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1"/>
      <c r="L16" s="69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1"/>
      <c r="L17" s="69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1"/>
      <c r="L18" s="69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1"/>
      <c r="L19" s="69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1"/>
      <c r="L20" s="69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1"/>
      <c r="L21" s="69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1"/>
      <c r="L22" s="69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1"/>
      <c r="L23" s="69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1"/>
      <c r="L24" s="69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1"/>
      <c r="L25" s="69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1"/>
      <c r="L26" s="69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1"/>
      <c r="L27" s="69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1"/>
      <c r="L28" s="69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1"/>
      <c r="L29" s="69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1"/>
      <c r="L30" s="69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1"/>
      <c r="L31" s="69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1"/>
      <c r="L32" s="69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1"/>
      <c r="L33" s="69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1"/>
      <c r="L34" s="69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1"/>
      <c r="L35" s="69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1"/>
      <c r="L36" s="69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1"/>
      <c r="L37" s="69"/>
    </row>
    <row r="38" spans="1:12" ht="45" x14ac:dyDescent="0.25">
      <c r="A38" s="35" t="s">
        <v>9</v>
      </c>
      <c r="B38" s="24" t="s">
        <v>21</v>
      </c>
      <c r="C38" s="23"/>
      <c r="D38" s="37" t="e">
        <f>AVERAGE(D8:D37)</f>
        <v>#DIV/0!</v>
      </c>
      <c r="E38" s="37" t="e">
        <f>AVERAGE(E8:E37)</f>
        <v>#DIV/0!</v>
      </c>
      <c r="F38" s="39" t="s">
        <v>10</v>
      </c>
      <c r="G38" s="37" t="e">
        <f>AVERAGE(G8:G37)</f>
        <v>#DIV/0!</v>
      </c>
      <c r="H38" s="37">
        <f>SUM(H8:H37)</f>
        <v>0</v>
      </c>
      <c r="I38" s="37">
        <f>SUM(I8:I37)</f>
        <v>0</v>
      </c>
      <c r="J38" s="41"/>
      <c r="K38" s="47"/>
      <c r="L38" s="47"/>
    </row>
    <row r="39" spans="1:12" ht="58.5" customHeight="1" x14ac:dyDescent="0.25">
      <c r="A39" s="36"/>
      <c r="B39" s="24" t="s">
        <v>20</v>
      </c>
      <c r="C39" s="23"/>
      <c r="D39" s="38"/>
      <c r="E39" s="38"/>
      <c r="F39" s="40"/>
      <c r="G39" s="38"/>
      <c r="H39" s="38"/>
      <c r="I39" s="38"/>
      <c r="J39" s="42"/>
      <c r="K39" s="47"/>
      <c r="L39" s="4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5"/>
      <c r="B41" s="45"/>
      <c r="C41" s="45"/>
      <c r="D41" s="45"/>
      <c r="E41" s="45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4" t="s">
        <v>0</v>
      </c>
      <c r="C45" s="34"/>
      <c r="D45" s="34"/>
      <c r="E45" s="34"/>
      <c r="F45" s="34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SheetLayoutView="100" workbookViewId="0">
      <selection activeCell="J9" sqref="J9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27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28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57" t="s">
        <v>19</v>
      </c>
      <c r="E5" s="59" t="s">
        <v>6</v>
      </c>
      <c r="F5" s="61" t="s">
        <v>16</v>
      </c>
      <c r="G5" s="59" t="s">
        <v>17</v>
      </c>
      <c r="H5" s="63" t="s">
        <v>15</v>
      </c>
      <c r="I5" s="64"/>
      <c r="J5" s="65" t="s">
        <v>18</v>
      </c>
      <c r="K5" s="67" t="s">
        <v>23</v>
      </c>
      <c r="L5" s="33" t="s">
        <v>24</v>
      </c>
    </row>
    <row r="6" spans="1:14" ht="84" customHeight="1" x14ac:dyDescent="0.25">
      <c r="A6" s="54"/>
      <c r="B6" s="55"/>
      <c r="C6" s="55"/>
      <c r="D6" s="58"/>
      <c r="E6" s="60"/>
      <c r="F6" s="62"/>
      <c r="G6" s="60"/>
      <c r="H6" s="14" t="s">
        <v>7</v>
      </c>
      <c r="I6" s="14" t="s">
        <v>8</v>
      </c>
      <c r="J6" s="66"/>
      <c r="K6" s="68"/>
      <c r="L6" s="33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4">
        <v>1</v>
      </c>
      <c r="B8" s="5">
        <v>7001</v>
      </c>
      <c r="C8" s="29" t="s">
        <v>29</v>
      </c>
      <c r="D8" s="5">
        <v>5</v>
      </c>
      <c r="E8" s="5">
        <v>5</v>
      </c>
      <c r="F8" s="8"/>
      <c r="G8" s="9">
        <v>5</v>
      </c>
      <c r="H8" s="7">
        <v>1</v>
      </c>
      <c r="I8" s="7">
        <v>1</v>
      </c>
      <c r="J8" s="9">
        <v>4.5999999999999996</v>
      </c>
      <c r="K8" s="70"/>
      <c r="L8" s="43"/>
    </row>
    <row r="9" spans="1:14" ht="27" customHeight="1" x14ac:dyDescent="0.25">
      <c r="A9" s="4">
        <v>2</v>
      </c>
      <c r="B9" s="5">
        <v>7002</v>
      </c>
      <c r="C9" s="29" t="s">
        <v>29</v>
      </c>
      <c r="D9" s="5">
        <v>4</v>
      </c>
      <c r="E9" s="5">
        <v>4</v>
      </c>
      <c r="F9" s="8"/>
      <c r="G9" s="9">
        <v>5</v>
      </c>
      <c r="H9" s="7">
        <v>1</v>
      </c>
      <c r="I9" s="7">
        <v>1</v>
      </c>
      <c r="J9" s="9" t="s">
        <v>89</v>
      </c>
      <c r="K9" s="71"/>
      <c r="L9" s="69"/>
      <c r="N9" s="15"/>
    </row>
    <row r="10" spans="1:14" ht="27" customHeight="1" x14ac:dyDescent="0.25">
      <c r="A10" s="4">
        <v>3</v>
      </c>
      <c r="B10" s="5">
        <v>7003</v>
      </c>
      <c r="C10" s="29" t="s">
        <v>29</v>
      </c>
      <c r="D10" s="5">
        <v>4</v>
      </c>
      <c r="E10" s="5">
        <v>3</v>
      </c>
      <c r="F10" s="8"/>
      <c r="G10" s="9">
        <v>5</v>
      </c>
      <c r="H10" s="7">
        <v>1</v>
      </c>
      <c r="I10" s="7">
        <v>1</v>
      </c>
      <c r="J10" s="9" t="s">
        <v>31</v>
      </c>
      <c r="K10" s="71"/>
      <c r="L10" s="69"/>
    </row>
    <row r="11" spans="1:14" ht="27" customHeight="1" x14ac:dyDescent="0.25">
      <c r="A11" s="4">
        <v>4</v>
      </c>
      <c r="B11" s="5">
        <v>7004</v>
      </c>
      <c r="C11" s="29" t="s">
        <v>29</v>
      </c>
      <c r="D11" s="5"/>
      <c r="E11" s="29" t="s">
        <v>30</v>
      </c>
      <c r="F11" s="8"/>
      <c r="G11" s="9"/>
      <c r="H11" s="7">
        <v>1</v>
      </c>
      <c r="I11" s="7">
        <v>1</v>
      </c>
      <c r="J11" s="9"/>
      <c r="K11" s="71"/>
      <c r="L11" s="69"/>
    </row>
    <row r="12" spans="1:14" ht="27" customHeight="1" x14ac:dyDescent="0.25">
      <c r="A12" s="4">
        <v>5</v>
      </c>
      <c r="B12" s="5">
        <v>7005</v>
      </c>
      <c r="C12" s="29" t="s">
        <v>29</v>
      </c>
      <c r="D12" s="5">
        <v>4</v>
      </c>
      <c r="E12" s="5">
        <v>3</v>
      </c>
      <c r="F12" s="8"/>
      <c r="G12" s="9">
        <v>3</v>
      </c>
      <c r="H12" s="7">
        <v>1</v>
      </c>
      <c r="I12" s="7">
        <v>1</v>
      </c>
      <c r="J12" s="9" t="s">
        <v>32</v>
      </c>
      <c r="K12" s="71"/>
      <c r="L12" s="69"/>
    </row>
    <row r="13" spans="1:14" ht="27" customHeight="1" x14ac:dyDescent="0.25">
      <c r="A13" s="4">
        <v>6</v>
      </c>
      <c r="B13" s="5">
        <v>7006</v>
      </c>
      <c r="C13" s="29" t="s">
        <v>29</v>
      </c>
      <c r="D13" s="5">
        <v>4</v>
      </c>
      <c r="E13" s="5">
        <v>3</v>
      </c>
      <c r="F13" s="8"/>
      <c r="G13" s="9">
        <v>4</v>
      </c>
      <c r="H13" s="7">
        <v>1</v>
      </c>
      <c r="I13" s="7">
        <v>1</v>
      </c>
      <c r="J13" s="9" t="s">
        <v>33</v>
      </c>
      <c r="K13" s="71"/>
      <c r="L13" s="69"/>
    </row>
    <row r="14" spans="1:14" ht="27" customHeight="1" x14ac:dyDescent="0.25">
      <c r="A14" s="4">
        <v>7</v>
      </c>
      <c r="B14" s="5">
        <v>7007</v>
      </c>
      <c r="C14" s="29" t="s">
        <v>29</v>
      </c>
      <c r="D14" s="5">
        <v>5</v>
      </c>
      <c r="E14" s="5">
        <v>5</v>
      </c>
      <c r="F14" s="8"/>
      <c r="G14" s="9">
        <v>5</v>
      </c>
      <c r="H14" s="7">
        <v>1</v>
      </c>
      <c r="I14" s="7">
        <v>1</v>
      </c>
      <c r="J14" s="9">
        <v>6.9</v>
      </c>
      <c r="K14" s="71"/>
      <c r="L14" s="69"/>
    </row>
    <row r="15" spans="1:14" ht="27" customHeight="1" x14ac:dyDescent="0.25">
      <c r="A15" s="4">
        <v>8</v>
      </c>
      <c r="B15" s="5">
        <v>7008</v>
      </c>
      <c r="C15" s="29" t="s">
        <v>29</v>
      </c>
      <c r="D15" s="5">
        <v>4</v>
      </c>
      <c r="E15" s="5">
        <v>3</v>
      </c>
      <c r="F15" s="8"/>
      <c r="G15" s="9">
        <v>3</v>
      </c>
      <c r="H15" s="7">
        <v>1</v>
      </c>
      <c r="I15" s="7">
        <v>1</v>
      </c>
      <c r="J15" s="9" t="s">
        <v>34</v>
      </c>
      <c r="K15" s="71"/>
      <c r="L15" s="69"/>
    </row>
    <row r="16" spans="1:14" ht="27" customHeight="1" x14ac:dyDescent="0.25">
      <c r="A16" s="4">
        <v>9</v>
      </c>
      <c r="B16" s="5">
        <v>7009</v>
      </c>
      <c r="C16" s="29" t="s">
        <v>29</v>
      </c>
      <c r="D16" s="5">
        <v>3</v>
      </c>
      <c r="E16" s="5">
        <v>3</v>
      </c>
      <c r="F16" s="8"/>
      <c r="G16" s="9">
        <v>4</v>
      </c>
      <c r="H16" s="7">
        <v>1</v>
      </c>
      <c r="I16" s="7">
        <v>1</v>
      </c>
      <c r="J16" s="9" t="s">
        <v>35</v>
      </c>
      <c r="K16" s="71"/>
      <c r="L16" s="69"/>
    </row>
    <row r="17" spans="1:12" ht="27" customHeight="1" x14ac:dyDescent="0.25">
      <c r="A17" s="4">
        <v>10</v>
      </c>
      <c r="B17" s="5">
        <v>7010</v>
      </c>
      <c r="C17" s="29" t="s">
        <v>29</v>
      </c>
      <c r="D17" s="5">
        <v>4</v>
      </c>
      <c r="E17" s="5">
        <v>3</v>
      </c>
      <c r="F17" s="8"/>
      <c r="G17" s="9">
        <v>4</v>
      </c>
      <c r="H17" s="7">
        <v>1</v>
      </c>
      <c r="I17" s="7">
        <v>1</v>
      </c>
      <c r="J17" s="9" t="s">
        <v>36</v>
      </c>
      <c r="K17" s="71"/>
      <c r="L17" s="69"/>
    </row>
    <row r="18" spans="1:12" ht="27" customHeight="1" x14ac:dyDescent="0.25">
      <c r="A18" s="4">
        <v>11</v>
      </c>
      <c r="B18" s="5">
        <v>7011</v>
      </c>
      <c r="C18" s="29" t="s">
        <v>29</v>
      </c>
      <c r="D18" s="5">
        <v>4</v>
      </c>
      <c r="E18" s="5">
        <v>4</v>
      </c>
      <c r="F18" s="8"/>
      <c r="G18" s="9">
        <v>4</v>
      </c>
      <c r="H18" s="7">
        <v>1</v>
      </c>
      <c r="I18" s="7">
        <v>1</v>
      </c>
      <c r="J18" s="9" t="s">
        <v>37</v>
      </c>
      <c r="K18" s="71"/>
      <c r="L18" s="69"/>
    </row>
    <row r="19" spans="1:12" ht="27" customHeight="1" x14ac:dyDescent="0.25">
      <c r="A19" s="4">
        <v>12</v>
      </c>
      <c r="B19" s="5">
        <v>7012</v>
      </c>
      <c r="C19" s="29" t="s">
        <v>29</v>
      </c>
      <c r="D19" s="5">
        <v>4</v>
      </c>
      <c r="E19" s="5">
        <v>3</v>
      </c>
      <c r="F19" s="8"/>
      <c r="G19" s="9">
        <v>4</v>
      </c>
      <c r="H19" s="7">
        <v>1</v>
      </c>
      <c r="I19" s="7">
        <v>1</v>
      </c>
      <c r="J19" s="9">
        <v>11.6</v>
      </c>
      <c r="K19" s="71"/>
      <c r="L19" s="69"/>
    </row>
    <row r="20" spans="1:12" ht="27" customHeight="1" x14ac:dyDescent="0.25">
      <c r="A20" s="4">
        <v>13</v>
      </c>
      <c r="B20" s="5">
        <v>7013</v>
      </c>
      <c r="C20" s="29" t="s">
        <v>29</v>
      </c>
      <c r="D20" s="5">
        <v>4</v>
      </c>
      <c r="E20" s="5">
        <v>3</v>
      </c>
      <c r="F20" s="8"/>
      <c r="G20" s="9">
        <v>4</v>
      </c>
      <c r="H20" s="7">
        <v>1</v>
      </c>
      <c r="I20" s="7">
        <v>1</v>
      </c>
      <c r="J20" s="9">
        <v>12.5</v>
      </c>
      <c r="K20" s="71"/>
      <c r="L20" s="69"/>
    </row>
    <row r="21" spans="1:12" ht="15.75" x14ac:dyDescent="0.25">
      <c r="A21" s="4">
        <v>14</v>
      </c>
      <c r="B21" s="2">
        <v>7014</v>
      </c>
      <c r="C21" s="2" t="s">
        <v>29</v>
      </c>
      <c r="D21" s="2">
        <v>5</v>
      </c>
      <c r="E21" s="2">
        <v>4</v>
      </c>
      <c r="F21" s="2"/>
      <c r="G21" s="2">
        <v>5</v>
      </c>
      <c r="H21" s="2">
        <v>1</v>
      </c>
      <c r="I21" s="2">
        <v>1</v>
      </c>
      <c r="J21" s="3" t="s">
        <v>38</v>
      </c>
      <c r="K21" s="71"/>
      <c r="L21" s="69"/>
    </row>
    <row r="22" spans="1:12" ht="15.75" x14ac:dyDescent="0.25">
      <c r="A22" s="4">
        <v>15</v>
      </c>
      <c r="B22" s="2">
        <v>7015</v>
      </c>
      <c r="C22" s="2" t="s">
        <v>29</v>
      </c>
      <c r="D22" s="2">
        <v>5</v>
      </c>
      <c r="E22" s="2">
        <v>4</v>
      </c>
      <c r="F22" s="2"/>
      <c r="G22" s="2">
        <v>5</v>
      </c>
      <c r="H22" s="2">
        <v>1</v>
      </c>
      <c r="I22" s="2">
        <v>1</v>
      </c>
      <c r="J22" s="3">
        <v>6.9</v>
      </c>
      <c r="K22" s="71"/>
      <c r="L22" s="69"/>
    </row>
    <row r="23" spans="1:12" ht="15.75" x14ac:dyDescent="0.25">
      <c r="A23" s="4">
        <v>16</v>
      </c>
      <c r="B23" s="2">
        <v>7016</v>
      </c>
      <c r="C23" s="2" t="s">
        <v>29</v>
      </c>
      <c r="D23" s="2">
        <v>4</v>
      </c>
      <c r="E23" s="2">
        <v>3</v>
      </c>
      <c r="F23" s="2"/>
      <c r="G23" s="2">
        <v>5</v>
      </c>
      <c r="H23" s="2">
        <v>1</v>
      </c>
      <c r="I23" s="2">
        <v>1</v>
      </c>
      <c r="J23" s="3" t="s">
        <v>39</v>
      </c>
      <c r="K23" s="71"/>
      <c r="L23" s="69"/>
    </row>
    <row r="24" spans="1:12" ht="15.75" x14ac:dyDescent="0.25">
      <c r="A24" s="4">
        <v>17</v>
      </c>
      <c r="B24" s="2">
        <v>7017</v>
      </c>
      <c r="C24" s="2" t="s">
        <v>29</v>
      </c>
      <c r="D24" s="2">
        <v>4</v>
      </c>
      <c r="E24" s="2">
        <v>3</v>
      </c>
      <c r="F24" s="2"/>
      <c r="G24" s="2">
        <v>4</v>
      </c>
      <c r="H24" s="2">
        <v>1</v>
      </c>
      <c r="I24" s="2">
        <v>1</v>
      </c>
      <c r="J24" s="3" t="s">
        <v>40</v>
      </c>
      <c r="K24" s="71"/>
      <c r="L24" s="6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71"/>
      <c r="L25" s="6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71"/>
      <c r="L26" s="6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71"/>
      <c r="L27" s="6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71"/>
      <c r="L28" s="6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71"/>
      <c r="L29" s="6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71"/>
      <c r="L30" s="6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71"/>
      <c r="L31" s="6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71"/>
      <c r="L32" s="6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71"/>
      <c r="L33" s="6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71"/>
      <c r="L34" s="6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71"/>
      <c r="L35" s="6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71"/>
      <c r="L36" s="6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71"/>
      <c r="L37" s="69"/>
    </row>
    <row r="38" spans="1:12" ht="45" x14ac:dyDescent="0.25">
      <c r="A38" s="35" t="s">
        <v>9</v>
      </c>
      <c r="B38" s="24" t="s">
        <v>21</v>
      </c>
      <c r="C38" s="23">
        <v>16</v>
      </c>
      <c r="D38" s="37">
        <f>AVERAGE(D8:D37)</f>
        <v>4.1875</v>
      </c>
      <c r="E38" s="37">
        <f>AVERAGE(E8:E37)</f>
        <v>3.5</v>
      </c>
      <c r="F38" s="39"/>
      <c r="G38" s="37">
        <f>AVERAGE(G8:G37)</f>
        <v>4.3125</v>
      </c>
      <c r="H38" s="37">
        <f>SUM(H8:H37)</f>
        <v>17</v>
      </c>
      <c r="I38" s="37">
        <f>SUM(I8:I37)</f>
        <v>17</v>
      </c>
      <c r="J38" s="41"/>
      <c r="K38" s="47"/>
      <c r="L38" s="47"/>
    </row>
    <row r="39" spans="1:12" ht="58.5" customHeight="1" x14ac:dyDescent="0.25">
      <c r="A39" s="36"/>
      <c r="B39" s="24" t="s">
        <v>20</v>
      </c>
      <c r="C39" s="23">
        <v>15</v>
      </c>
      <c r="D39" s="38"/>
      <c r="E39" s="38"/>
      <c r="F39" s="40"/>
      <c r="G39" s="38"/>
      <c r="H39" s="38"/>
      <c r="I39" s="38"/>
      <c r="J39" s="42"/>
      <c r="K39" s="47"/>
      <c r="L39" s="4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5"/>
      <c r="B41" s="45"/>
      <c r="C41" s="45"/>
      <c r="D41" s="45"/>
      <c r="E41" s="45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 t="s">
        <v>60</v>
      </c>
      <c r="D44" s="12"/>
      <c r="E44" s="12"/>
      <c r="F44" s="12"/>
    </row>
    <row r="45" spans="1:12" ht="15.75" x14ac:dyDescent="0.25">
      <c r="B45" s="72">
        <v>44106</v>
      </c>
      <c r="C45" s="34"/>
      <c r="D45" s="34"/>
      <c r="E45" s="34"/>
      <c r="F45" s="34"/>
    </row>
  </sheetData>
  <mergeCells count="29"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B22" zoomScaleSheetLayoutView="100" workbookViewId="0">
      <selection activeCell="J37" sqref="J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>
        <v>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96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28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57" t="s">
        <v>19</v>
      </c>
      <c r="E5" s="59" t="s">
        <v>6</v>
      </c>
      <c r="F5" s="61" t="s">
        <v>16</v>
      </c>
      <c r="G5" s="59" t="s">
        <v>17</v>
      </c>
      <c r="H5" s="63" t="s">
        <v>15</v>
      </c>
      <c r="I5" s="64"/>
      <c r="J5" s="65" t="s">
        <v>18</v>
      </c>
      <c r="K5" s="67" t="s">
        <v>23</v>
      </c>
      <c r="L5" s="33" t="s">
        <v>24</v>
      </c>
    </row>
    <row r="6" spans="1:14" ht="84" customHeight="1" x14ac:dyDescent="0.25">
      <c r="A6" s="54"/>
      <c r="B6" s="55"/>
      <c r="C6" s="55"/>
      <c r="D6" s="58"/>
      <c r="E6" s="60"/>
      <c r="F6" s="62"/>
      <c r="G6" s="60"/>
      <c r="H6" s="14" t="s">
        <v>7</v>
      </c>
      <c r="I6" s="14" t="s">
        <v>8</v>
      </c>
      <c r="J6" s="66"/>
      <c r="K6" s="68"/>
      <c r="L6" s="33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>
        <v>8001</v>
      </c>
      <c r="C8" s="32" t="s">
        <v>93</v>
      </c>
      <c r="D8" s="20">
        <v>5</v>
      </c>
      <c r="E8" s="20">
        <v>4</v>
      </c>
      <c r="F8" s="8"/>
      <c r="G8" s="9">
        <v>5</v>
      </c>
      <c r="H8" s="7">
        <v>1</v>
      </c>
      <c r="I8" s="7">
        <v>1</v>
      </c>
      <c r="J8" s="9">
        <v>7</v>
      </c>
      <c r="K8" s="70"/>
      <c r="L8" s="43"/>
    </row>
    <row r="9" spans="1:14" ht="27" customHeight="1" x14ac:dyDescent="0.25">
      <c r="A9" s="19">
        <v>2</v>
      </c>
      <c r="B9" s="20">
        <v>8002</v>
      </c>
      <c r="C9" s="32" t="s">
        <v>93</v>
      </c>
      <c r="D9" s="20">
        <v>4</v>
      </c>
      <c r="E9" s="20">
        <v>3</v>
      </c>
      <c r="F9" s="8"/>
      <c r="G9" s="9">
        <v>4</v>
      </c>
      <c r="H9" s="7">
        <v>1</v>
      </c>
      <c r="I9" s="7">
        <v>1</v>
      </c>
      <c r="J9" s="9">
        <v>8.11</v>
      </c>
      <c r="K9" s="71"/>
      <c r="L9" s="69"/>
      <c r="N9" s="15"/>
    </row>
    <row r="10" spans="1:14" ht="27" customHeight="1" x14ac:dyDescent="0.25">
      <c r="A10" s="19">
        <v>3</v>
      </c>
      <c r="B10" s="20">
        <v>8003</v>
      </c>
      <c r="C10" s="32" t="s">
        <v>93</v>
      </c>
      <c r="D10" s="20">
        <v>5</v>
      </c>
      <c r="E10" s="20">
        <v>4</v>
      </c>
      <c r="F10" s="8"/>
      <c r="G10" s="9">
        <v>5</v>
      </c>
      <c r="H10" s="7">
        <v>1</v>
      </c>
      <c r="I10" s="7">
        <v>1</v>
      </c>
      <c r="J10" s="9" t="s">
        <v>97</v>
      </c>
      <c r="K10" s="71"/>
      <c r="L10" s="69"/>
    </row>
    <row r="11" spans="1:14" ht="27" customHeight="1" x14ac:dyDescent="0.25">
      <c r="A11" s="19">
        <v>4</v>
      </c>
      <c r="B11" s="20">
        <v>8004</v>
      </c>
      <c r="C11" s="32" t="s">
        <v>93</v>
      </c>
      <c r="D11" s="20">
        <v>5</v>
      </c>
      <c r="E11" s="20">
        <v>3</v>
      </c>
      <c r="F11" s="8"/>
      <c r="G11" s="9">
        <v>5</v>
      </c>
      <c r="H11" s="7">
        <v>1</v>
      </c>
      <c r="I11" s="7">
        <v>1</v>
      </c>
      <c r="J11" s="9" t="s">
        <v>98</v>
      </c>
      <c r="K11" s="71"/>
      <c r="L11" s="69"/>
    </row>
    <row r="12" spans="1:14" ht="27" customHeight="1" x14ac:dyDescent="0.25">
      <c r="A12" s="19">
        <v>5</v>
      </c>
      <c r="B12" s="20">
        <v>8005</v>
      </c>
      <c r="C12" s="32" t="s">
        <v>93</v>
      </c>
      <c r="D12" s="20">
        <v>3</v>
      </c>
      <c r="E12" s="20">
        <v>3</v>
      </c>
      <c r="F12" s="8"/>
      <c r="G12" s="9">
        <v>3</v>
      </c>
      <c r="H12" s="7">
        <v>1</v>
      </c>
      <c r="I12" s="7">
        <v>1</v>
      </c>
      <c r="J12" s="9" t="s">
        <v>99</v>
      </c>
      <c r="K12" s="71"/>
      <c r="L12" s="69"/>
    </row>
    <row r="13" spans="1:14" ht="27" customHeight="1" x14ac:dyDescent="0.25">
      <c r="A13" s="19">
        <v>6</v>
      </c>
      <c r="B13" s="20">
        <v>8006</v>
      </c>
      <c r="C13" s="32" t="s">
        <v>93</v>
      </c>
      <c r="D13" s="20">
        <v>4</v>
      </c>
      <c r="E13" s="20">
        <v>3</v>
      </c>
      <c r="F13" s="8"/>
      <c r="G13" s="9" t="s">
        <v>30</v>
      </c>
      <c r="H13" s="7">
        <v>1</v>
      </c>
      <c r="I13" s="7">
        <v>1</v>
      </c>
      <c r="J13" s="9" t="s">
        <v>100</v>
      </c>
      <c r="K13" s="71"/>
      <c r="L13" s="69"/>
    </row>
    <row r="14" spans="1:14" ht="27" customHeight="1" x14ac:dyDescent="0.25">
      <c r="A14" s="19">
        <v>7</v>
      </c>
      <c r="B14" s="20">
        <v>8007</v>
      </c>
      <c r="C14" s="32" t="s">
        <v>93</v>
      </c>
      <c r="D14" s="20">
        <v>4</v>
      </c>
      <c r="E14" s="20">
        <v>3</v>
      </c>
      <c r="F14" s="8"/>
      <c r="G14" s="9">
        <v>3</v>
      </c>
      <c r="H14" s="7">
        <v>1</v>
      </c>
      <c r="I14" s="7">
        <v>1</v>
      </c>
      <c r="J14" s="9" t="s">
        <v>101</v>
      </c>
      <c r="K14" s="71"/>
      <c r="L14" s="69"/>
    </row>
    <row r="15" spans="1:14" ht="27" customHeight="1" x14ac:dyDescent="0.25">
      <c r="A15" s="19">
        <v>8</v>
      </c>
      <c r="B15" s="20">
        <v>8008</v>
      </c>
      <c r="C15" s="32" t="s">
        <v>93</v>
      </c>
      <c r="D15" s="20">
        <v>4</v>
      </c>
      <c r="E15" s="20">
        <v>3</v>
      </c>
      <c r="F15" s="8"/>
      <c r="G15" s="9">
        <v>4</v>
      </c>
      <c r="H15" s="7">
        <v>1</v>
      </c>
      <c r="I15" s="7">
        <v>1</v>
      </c>
      <c r="J15" s="9">
        <v>6.9</v>
      </c>
      <c r="K15" s="71"/>
      <c r="L15" s="69"/>
    </row>
    <row r="16" spans="1:14" ht="27" customHeight="1" x14ac:dyDescent="0.25">
      <c r="A16" s="19">
        <v>9</v>
      </c>
      <c r="B16" s="20">
        <v>8009</v>
      </c>
      <c r="C16" s="32" t="s">
        <v>93</v>
      </c>
      <c r="D16" s="20">
        <v>4</v>
      </c>
      <c r="E16" s="20">
        <v>4</v>
      </c>
      <c r="F16" s="8"/>
      <c r="G16" s="9">
        <v>5</v>
      </c>
      <c r="H16" s="7">
        <v>1</v>
      </c>
      <c r="I16" s="7">
        <v>1</v>
      </c>
      <c r="J16" s="9" t="s">
        <v>102</v>
      </c>
      <c r="K16" s="71"/>
      <c r="L16" s="69"/>
    </row>
    <row r="17" spans="1:12" ht="27" customHeight="1" x14ac:dyDescent="0.25">
      <c r="A17" s="19">
        <v>10</v>
      </c>
      <c r="B17" s="20">
        <v>8010</v>
      </c>
      <c r="C17" s="32" t="s">
        <v>93</v>
      </c>
      <c r="D17" s="20">
        <v>4</v>
      </c>
      <c r="E17" s="20">
        <v>3</v>
      </c>
      <c r="F17" s="8"/>
      <c r="G17" s="9">
        <v>4</v>
      </c>
      <c r="H17" s="7">
        <v>1</v>
      </c>
      <c r="I17" s="7">
        <v>1</v>
      </c>
      <c r="J17" s="9" t="s">
        <v>103</v>
      </c>
      <c r="K17" s="71"/>
      <c r="L17" s="69"/>
    </row>
    <row r="18" spans="1:12" ht="27" customHeight="1" x14ac:dyDescent="0.25">
      <c r="A18" s="19">
        <v>11</v>
      </c>
      <c r="B18" s="20">
        <v>8011</v>
      </c>
      <c r="C18" s="32" t="s">
        <v>93</v>
      </c>
      <c r="D18" s="20">
        <v>4</v>
      </c>
      <c r="E18" s="20">
        <v>3</v>
      </c>
      <c r="F18" s="8"/>
      <c r="G18" s="9">
        <v>3</v>
      </c>
      <c r="H18" s="7">
        <v>1</v>
      </c>
      <c r="I18" s="7">
        <v>1</v>
      </c>
      <c r="J18" s="9" t="s">
        <v>104</v>
      </c>
      <c r="K18" s="71"/>
      <c r="L18" s="69"/>
    </row>
    <row r="19" spans="1:12" ht="27" customHeight="1" x14ac:dyDescent="0.25">
      <c r="A19" s="19">
        <v>12</v>
      </c>
      <c r="B19" s="20">
        <v>8012</v>
      </c>
      <c r="C19" s="32" t="s">
        <v>93</v>
      </c>
      <c r="D19" s="20">
        <v>4</v>
      </c>
      <c r="E19" s="20">
        <v>3</v>
      </c>
      <c r="F19" s="8"/>
      <c r="G19" s="9">
        <v>4</v>
      </c>
      <c r="H19" s="7">
        <v>1</v>
      </c>
      <c r="I19" s="7">
        <v>1</v>
      </c>
      <c r="J19" s="9" t="s">
        <v>105</v>
      </c>
      <c r="K19" s="71"/>
      <c r="L19" s="69"/>
    </row>
    <row r="20" spans="1:12" ht="27" customHeight="1" x14ac:dyDescent="0.25">
      <c r="A20" s="19">
        <v>13</v>
      </c>
      <c r="B20" s="20">
        <v>8013</v>
      </c>
      <c r="C20" s="32" t="s">
        <v>93</v>
      </c>
      <c r="D20" s="20">
        <v>5</v>
      </c>
      <c r="E20" s="32" t="s">
        <v>30</v>
      </c>
      <c r="F20" s="8"/>
      <c r="G20" s="9">
        <v>4</v>
      </c>
      <c r="H20" s="7">
        <v>1</v>
      </c>
      <c r="I20" s="7">
        <v>1</v>
      </c>
      <c r="J20" s="9"/>
      <c r="K20" s="71"/>
      <c r="L20" s="69"/>
    </row>
    <row r="21" spans="1:12" ht="15.75" x14ac:dyDescent="0.25">
      <c r="A21" s="19">
        <v>14</v>
      </c>
      <c r="B21" s="2">
        <v>8014</v>
      </c>
      <c r="C21" s="2" t="s">
        <v>93</v>
      </c>
      <c r="D21" s="2">
        <v>4</v>
      </c>
      <c r="E21" s="2">
        <v>3</v>
      </c>
      <c r="F21" s="2"/>
      <c r="G21" s="2">
        <v>5</v>
      </c>
      <c r="H21" s="2">
        <v>1</v>
      </c>
      <c r="I21" s="2">
        <v>1</v>
      </c>
      <c r="J21" s="3" t="s">
        <v>102</v>
      </c>
      <c r="K21" s="71"/>
      <c r="L21" s="69"/>
    </row>
    <row r="22" spans="1:12" ht="15.75" x14ac:dyDescent="0.25">
      <c r="A22" s="19">
        <v>15</v>
      </c>
      <c r="B22" s="2">
        <v>8015</v>
      </c>
      <c r="C22" s="2" t="s">
        <v>93</v>
      </c>
      <c r="D22" s="2">
        <v>4</v>
      </c>
      <c r="E22" s="2">
        <v>3</v>
      </c>
      <c r="F22" s="2"/>
      <c r="G22" s="2">
        <v>5</v>
      </c>
      <c r="H22" s="2">
        <v>1</v>
      </c>
      <c r="I22" s="2">
        <v>1</v>
      </c>
      <c r="J22" s="3" t="s">
        <v>106</v>
      </c>
      <c r="K22" s="71"/>
      <c r="L22" s="69"/>
    </row>
    <row r="23" spans="1:12" ht="15.75" x14ac:dyDescent="0.25">
      <c r="A23" s="19">
        <v>16</v>
      </c>
      <c r="B23" s="2">
        <v>8016</v>
      </c>
      <c r="C23" s="2" t="s">
        <v>93</v>
      </c>
      <c r="D23" s="2">
        <v>4</v>
      </c>
      <c r="E23" s="2">
        <v>3</v>
      </c>
      <c r="F23" s="2"/>
      <c r="G23" s="2">
        <v>5</v>
      </c>
      <c r="H23" s="2">
        <v>1</v>
      </c>
      <c r="I23" s="2">
        <v>1</v>
      </c>
      <c r="J23" s="3" t="s">
        <v>107</v>
      </c>
      <c r="K23" s="71"/>
      <c r="L23" s="69"/>
    </row>
    <row r="24" spans="1:12" ht="15.75" x14ac:dyDescent="0.25">
      <c r="A24" s="19">
        <v>17</v>
      </c>
      <c r="B24" s="2">
        <v>8017</v>
      </c>
      <c r="C24" s="2" t="s">
        <v>93</v>
      </c>
      <c r="D24" s="2">
        <v>5</v>
      </c>
      <c r="E24" s="2"/>
      <c r="F24" s="2"/>
      <c r="G24" s="2">
        <v>4</v>
      </c>
      <c r="H24" s="2">
        <v>1</v>
      </c>
      <c r="I24" s="2">
        <v>1</v>
      </c>
      <c r="J24" s="3" t="s">
        <v>108</v>
      </c>
      <c r="K24" s="71"/>
      <c r="L24" s="69"/>
    </row>
    <row r="25" spans="1:12" ht="15.75" x14ac:dyDescent="0.25">
      <c r="A25" s="19">
        <v>18</v>
      </c>
      <c r="B25" s="2">
        <v>8018</v>
      </c>
      <c r="C25" s="2" t="s">
        <v>93</v>
      </c>
      <c r="D25" s="2">
        <v>4</v>
      </c>
      <c r="E25" s="2"/>
      <c r="F25" s="2"/>
      <c r="G25" s="2">
        <v>5</v>
      </c>
      <c r="H25" s="2">
        <v>1</v>
      </c>
      <c r="I25" s="2">
        <v>1</v>
      </c>
      <c r="J25" s="3">
        <v>9.1</v>
      </c>
      <c r="K25" s="71"/>
      <c r="L25" s="69"/>
    </row>
    <row r="26" spans="1:12" ht="15.75" x14ac:dyDescent="0.25">
      <c r="A26" s="19">
        <v>19</v>
      </c>
      <c r="B26" s="2">
        <v>8019</v>
      </c>
      <c r="C26" s="2" t="s">
        <v>94</v>
      </c>
      <c r="D26" s="2"/>
      <c r="E26" s="2"/>
      <c r="F26" s="2"/>
      <c r="G26" s="2"/>
      <c r="H26" s="2">
        <v>1</v>
      </c>
      <c r="I26" s="2">
        <v>1</v>
      </c>
      <c r="J26" s="3"/>
      <c r="K26" s="71"/>
      <c r="L26" s="69"/>
    </row>
    <row r="27" spans="1:12" ht="15.75" x14ac:dyDescent="0.25">
      <c r="A27" s="19">
        <v>20</v>
      </c>
      <c r="B27" s="2">
        <v>8020</v>
      </c>
      <c r="C27" s="2" t="s">
        <v>94</v>
      </c>
      <c r="D27" s="2"/>
      <c r="E27" s="2"/>
      <c r="F27" s="2"/>
      <c r="G27" s="2"/>
      <c r="H27" s="2">
        <v>1</v>
      </c>
      <c r="I27" s="2">
        <v>1</v>
      </c>
      <c r="J27" s="3"/>
      <c r="K27" s="71"/>
      <c r="L27" s="69"/>
    </row>
    <row r="28" spans="1:12" ht="15.75" x14ac:dyDescent="0.25">
      <c r="A28" s="19">
        <v>21</v>
      </c>
      <c r="B28" s="2">
        <v>8021</v>
      </c>
      <c r="C28" s="2" t="s">
        <v>94</v>
      </c>
      <c r="D28" s="2">
        <v>3</v>
      </c>
      <c r="E28" s="2">
        <v>3</v>
      </c>
      <c r="F28" s="2"/>
      <c r="G28" s="2">
        <v>4</v>
      </c>
      <c r="H28" s="2">
        <v>1</v>
      </c>
      <c r="I28" s="2">
        <v>1</v>
      </c>
      <c r="J28" s="3" t="s">
        <v>109</v>
      </c>
      <c r="K28" s="71"/>
      <c r="L28" s="69"/>
    </row>
    <row r="29" spans="1:12" ht="15.75" x14ac:dyDescent="0.25">
      <c r="A29" s="19">
        <v>22</v>
      </c>
      <c r="B29" s="2">
        <v>8022</v>
      </c>
      <c r="C29" s="2" t="s">
        <v>94</v>
      </c>
      <c r="D29" s="2">
        <v>3</v>
      </c>
      <c r="E29" s="2">
        <v>3</v>
      </c>
      <c r="F29" s="2"/>
      <c r="G29" s="2">
        <v>4</v>
      </c>
      <c r="H29" s="2">
        <v>1</v>
      </c>
      <c r="I29" s="2">
        <v>1</v>
      </c>
      <c r="J29" s="3" t="s">
        <v>110</v>
      </c>
      <c r="K29" s="71"/>
      <c r="L29" s="69"/>
    </row>
    <row r="30" spans="1:12" ht="15.75" x14ac:dyDescent="0.25">
      <c r="A30" s="19">
        <v>23</v>
      </c>
      <c r="B30" s="2">
        <v>8023</v>
      </c>
      <c r="C30" s="2" t="s">
        <v>94</v>
      </c>
      <c r="D30" s="2">
        <v>4</v>
      </c>
      <c r="E30" s="2">
        <v>4</v>
      </c>
      <c r="F30" s="2"/>
      <c r="G30" s="2"/>
      <c r="H30" s="2">
        <v>1</v>
      </c>
      <c r="I30" s="2">
        <v>1</v>
      </c>
      <c r="J30" s="3">
        <v>39693</v>
      </c>
      <c r="K30" s="71"/>
      <c r="L30" s="69"/>
    </row>
    <row r="31" spans="1:12" ht="15.75" x14ac:dyDescent="0.25">
      <c r="A31" s="19">
        <v>24</v>
      </c>
      <c r="B31" s="2">
        <v>8024</v>
      </c>
      <c r="C31" s="2" t="s">
        <v>94</v>
      </c>
      <c r="D31" s="2">
        <v>4</v>
      </c>
      <c r="E31" s="2">
        <v>4</v>
      </c>
      <c r="F31" s="2"/>
      <c r="G31" s="2">
        <v>4</v>
      </c>
      <c r="H31" s="2">
        <v>1</v>
      </c>
      <c r="I31" s="2">
        <v>1</v>
      </c>
      <c r="J31" s="3" t="s">
        <v>111</v>
      </c>
      <c r="K31" s="71"/>
      <c r="L31" s="69"/>
    </row>
    <row r="32" spans="1:12" ht="15.75" x14ac:dyDescent="0.25">
      <c r="A32" s="19">
        <v>25</v>
      </c>
      <c r="B32" s="2">
        <v>8025</v>
      </c>
      <c r="C32" s="2" t="s">
        <v>94</v>
      </c>
      <c r="D32" s="2">
        <v>3</v>
      </c>
      <c r="E32" s="2">
        <v>3</v>
      </c>
      <c r="F32" s="2"/>
      <c r="G32" s="2">
        <v>3</v>
      </c>
      <c r="H32" s="2">
        <v>1</v>
      </c>
      <c r="I32" s="2">
        <v>1</v>
      </c>
      <c r="J32" s="3" t="s">
        <v>112</v>
      </c>
      <c r="K32" s="71"/>
      <c r="L32" s="69"/>
    </row>
    <row r="33" spans="1:12" ht="15.75" x14ac:dyDescent="0.25">
      <c r="A33" s="19">
        <v>26</v>
      </c>
      <c r="B33" s="2">
        <v>8026</v>
      </c>
      <c r="C33" s="2" t="s">
        <v>94</v>
      </c>
      <c r="D33" s="2">
        <v>5</v>
      </c>
      <c r="E33" s="2">
        <v>4</v>
      </c>
      <c r="F33" s="2"/>
      <c r="G33" s="2">
        <v>5</v>
      </c>
      <c r="H33" s="2">
        <v>1</v>
      </c>
      <c r="I33" s="2">
        <v>1</v>
      </c>
      <c r="J33" s="3">
        <v>12.9</v>
      </c>
      <c r="K33" s="71"/>
      <c r="L33" s="69"/>
    </row>
    <row r="34" spans="1:12" ht="15.75" x14ac:dyDescent="0.25">
      <c r="A34" s="19">
        <v>27</v>
      </c>
      <c r="B34" s="2">
        <v>8027</v>
      </c>
      <c r="C34" s="2" t="s">
        <v>94</v>
      </c>
      <c r="D34" s="2"/>
      <c r="E34" s="2" t="s">
        <v>30</v>
      </c>
      <c r="F34" s="2"/>
      <c r="G34" s="2">
        <v>4</v>
      </c>
      <c r="H34" s="2">
        <v>1</v>
      </c>
      <c r="I34" s="2">
        <v>1</v>
      </c>
      <c r="J34" s="3"/>
      <c r="K34" s="71"/>
      <c r="L34" s="69"/>
    </row>
    <row r="35" spans="1:12" ht="15.75" x14ac:dyDescent="0.25">
      <c r="A35" s="19">
        <v>28</v>
      </c>
      <c r="B35" s="2">
        <v>8028</v>
      </c>
      <c r="C35" s="2" t="s">
        <v>94</v>
      </c>
      <c r="D35" s="2">
        <v>3</v>
      </c>
      <c r="E35" s="2">
        <v>3</v>
      </c>
      <c r="F35" s="2"/>
      <c r="G35" s="2">
        <v>3</v>
      </c>
      <c r="H35" s="2">
        <v>1</v>
      </c>
      <c r="I35" s="2">
        <v>1</v>
      </c>
      <c r="J35" s="3" t="s">
        <v>107</v>
      </c>
      <c r="K35" s="71"/>
      <c r="L35" s="69"/>
    </row>
    <row r="36" spans="1:12" ht="15.75" x14ac:dyDescent="0.25">
      <c r="A36" s="19">
        <v>29</v>
      </c>
      <c r="B36" s="2">
        <v>8029</v>
      </c>
      <c r="C36" s="2" t="s">
        <v>94</v>
      </c>
      <c r="D36" s="2">
        <v>4</v>
      </c>
      <c r="E36" s="2">
        <v>3</v>
      </c>
      <c r="F36" s="2"/>
      <c r="G36" s="2">
        <v>4</v>
      </c>
      <c r="H36" s="2">
        <v>1</v>
      </c>
      <c r="I36" s="2">
        <v>1</v>
      </c>
      <c r="J36" s="3" t="s">
        <v>113</v>
      </c>
      <c r="K36" s="71"/>
      <c r="L36" s="69"/>
    </row>
    <row r="37" spans="1:12" ht="15.75" x14ac:dyDescent="0.25">
      <c r="A37" s="19">
        <v>30</v>
      </c>
      <c r="B37" s="2">
        <v>8030</v>
      </c>
      <c r="C37" s="2" t="s">
        <v>94</v>
      </c>
      <c r="D37" s="2">
        <v>3</v>
      </c>
      <c r="E37" s="2">
        <v>3</v>
      </c>
      <c r="F37" s="2"/>
      <c r="G37" s="2">
        <v>4</v>
      </c>
      <c r="H37" s="2">
        <v>1</v>
      </c>
      <c r="I37" s="2">
        <v>1</v>
      </c>
      <c r="J37" s="3" t="s">
        <v>114</v>
      </c>
      <c r="K37" s="71"/>
      <c r="L37" s="69"/>
    </row>
    <row r="38" spans="1:12" ht="45" x14ac:dyDescent="0.25">
      <c r="A38" s="35" t="s">
        <v>9</v>
      </c>
      <c r="B38" s="24" t="s">
        <v>21</v>
      </c>
      <c r="C38" s="23"/>
      <c r="D38" s="37">
        <f>AVERAGE(D8:D37)</f>
        <v>4</v>
      </c>
      <c r="E38" s="37">
        <f>AVERAGE(E8:E37)</f>
        <v>3.25</v>
      </c>
      <c r="F38" s="39"/>
      <c r="G38" s="37">
        <f>AVERAGE(G8:G37)</f>
        <v>4.1538461538461542</v>
      </c>
      <c r="H38" s="37">
        <f>SUM(H8:H37)</f>
        <v>30</v>
      </c>
      <c r="I38" s="37">
        <f>SUM(I8:I37)</f>
        <v>30</v>
      </c>
      <c r="J38" s="41"/>
      <c r="K38" s="47"/>
      <c r="L38" s="47"/>
    </row>
    <row r="39" spans="1:12" ht="58.5" customHeight="1" x14ac:dyDescent="0.25">
      <c r="A39" s="36"/>
      <c r="B39" s="24" t="s">
        <v>20</v>
      </c>
      <c r="C39" s="23"/>
      <c r="D39" s="38"/>
      <c r="E39" s="38"/>
      <c r="F39" s="40"/>
      <c r="G39" s="38"/>
      <c r="H39" s="38"/>
      <c r="I39" s="38"/>
      <c r="J39" s="42"/>
      <c r="K39" s="47"/>
      <c r="L39" s="4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5"/>
      <c r="B41" s="45"/>
      <c r="C41" s="45"/>
      <c r="D41" s="45"/>
      <c r="E41" s="45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 t="s">
        <v>60</v>
      </c>
      <c r="D44" s="12"/>
      <c r="E44" s="12"/>
      <c r="F44" s="12"/>
    </row>
    <row r="45" spans="1:12" ht="15.75" x14ac:dyDescent="0.25">
      <c r="B45" s="34" t="s">
        <v>95</v>
      </c>
      <c r="C45" s="34"/>
      <c r="D45" s="34"/>
      <c r="E45" s="34"/>
      <c r="F45" s="34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16" zoomScaleSheetLayoutView="100" workbookViewId="0">
      <selection activeCell="J17" sqref="J1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61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62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63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57" t="s">
        <v>19</v>
      </c>
      <c r="E5" s="59" t="s">
        <v>6</v>
      </c>
      <c r="F5" s="61" t="s">
        <v>16</v>
      </c>
      <c r="G5" s="59" t="s">
        <v>17</v>
      </c>
      <c r="H5" s="63" t="s">
        <v>15</v>
      </c>
      <c r="I5" s="64"/>
      <c r="J5" s="65" t="s">
        <v>18</v>
      </c>
      <c r="K5" s="67" t="s">
        <v>23</v>
      </c>
      <c r="L5" s="33" t="s">
        <v>24</v>
      </c>
    </row>
    <row r="6" spans="1:14" ht="84" customHeight="1" x14ac:dyDescent="0.25">
      <c r="A6" s="54"/>
      <c r="B6" s="55"/>
      <c r="C6" s="55"/>
      <c r="D6" s="58"/>
      <c r="E6" s="60"/>
      <c r="F6" s="62"/>
      <c r="G6" s="60"/>
      <c r="H6" s="14" t="s">
        <v>7</v>
      </c>
      <c r="I6" s="14" t="s">
        <v>8</v>
      </c>
      <c r="J6" s="66"/>
      <c r="K6" s="68"/>
      <c r="L6" s="33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9" t="s">
        <v>41</v>
      </c>
      <c r="C8" s="29" t="s">
        <v>42</v>
      </c>
      <c r="D8" s="20">
        <v>3</v>
      </c>
      <c r="E8" s="29" t="s">
        <v>30</v>
      </c>
      <c r="F8" s="8"/>
      <c r="G8" s="9">
        <v>3</v>
      </c>
      <c r="H8" s="7">
        <v>1</v>
      </c>
      <c r="I8" s="7">
        <v>1</v>
      </c>
      <c r="J8" s="9" t="s">
        <v>77</v>
      </c>
      <c r="K8" s="70"/>
      <c r="L8" s="43"/>
    </row>
    <row r="9" spans="1:14" ht="27" customHeight="1" x14ac:dyDescent="0.25">
      <c r="A9" s="19">
        <v>2</v>
      </c>
      <c r="B9" s="29" t="s">
        <v>43</v>
      </c>
      <c r="C9" s="29" t="s">
        <v>42</v>
      </c>
      <c r="D9" s="20">
        <v>3</v>
      </c>
      <c r="E9" s="29">
        <v>3</v>
      </c>
      <c r="F9" s="8"/>
      <c r="G9" s="9">
        <v>3</v>
      </c>
      <c r="H9" s="7">
        <v>1</v>
      </c>
      <c r="I9" s="7">
        <v>1</v>
      </c>
      <c r="J9" s="9" t="s">
        <v>78</v>
      </c>
      <c r="K9" s="71"/>
      <c r="L9" s="69"/>
      <c r="N9" s="15"/>
    </row>
    <row r="10" spans="1:14" ht="27" customHeight="1" x14ac:dyDescent="0.25">
      <c r="A10" s="19">
        <v>3</v>
      </c>
      <c r="B10" s="29" t="s">
        <v>44</v>
      </c>
      <c r="C10" s="29" t="s">
        <v>42</v>
      </c>
      <c r="D10" s="20">
        <v>3</v>
      </c>
      <c r="E10" s="29" t="s">
        <v>30</v>
      </c>
      <c r="F10" s="8"/>
      <c r="G10" s="9">
        <v>3</v>
      </c>
      <c r="H10" s="7">
        <v>1</v>
      </c>
      <c r="I10" s="7">
        <v>1</v>
      </c>
      <c r="J10" s="9" t="s">
        <v>79</v>
      </c>
      <c r="K10" s="71"/>
      <c r="L10" s="69"/>
    </row>
    <row r="11" spans="1:14" ht="27" customHeight="1" x14ac:dyDescent="0.25">
      <c r="A11" s="19">
        <v>4</v>
      </c>
      <c r="B11" s="29" t="s">
        <v>45</v>
      </c>
      <c r="C11" s="29" t="s">
        <v>42</v>
      </c>
      <c r="D11" s="20">
        <v>4</v>
      </c>
      <c r="E11" s="29">
        <v>3</v>
      </c>
      <c r="F11" s="8"/>
      <c r="G11" s="9">
        <v>3</v>
      </c>
      <c r="H11" s="7">
        <v>1</v>
      </c>
      <c r="I11" s="7">
        <v>1</v>
      </c>
      <c r="J11" s="9" t="s">
        <v>80</v>
      </c>
      <c r="K11" s="71"/>
      <c r="L11" s="69"/>
    </row>
    <row r="12" spans="1:14" ht="27" customHeight="1" x14ac:dyDescent="0.25">
      <c r="A12" s="19">
        <v>5</v>
      </c>
      <c r="B12" s="29" t="s">
        <v>46</v>
      </c>
      <c r="C12" s="29" t="s">
        <v>42</v>
      </c>
      <c r="D12" s="20">
        <v>3</v>
      </c>
      <c r="E12" s="29" t="s">
        <v>30</v>
      </c>
      <c r="F12" s="8"/>
      <c r="G12" s="9" t="s">
        <v>30</v>
      </c>
      <c r="H12" s="7">
        <v>1</v>
      </c>
      <c r="I12" s="7">
        <v>1</v>
      </c>
      <c r="J12" s="9"/>
      <c r="K12" s="71"/>
      <c r="L12" s="69"/>
    </row>
    <row r="13" spans="1:14" ht="27" customHeight="1" x14ac:dyDescent="0.25">
      <c r="A13" s="19">
        <v>6</v>
      </c>
      <c r="B13" s="29" t="s">
        <v>47</v>
      </c>
      <c r="C13" s="29" t="s">
        <v>42</v>
      </c>
      <c r="D13" s="20">
        <v>4</v>
      </c>
      <c r="E13" s="29" t="s">
        <v>30</v>
      </c>
      <c r="F13" s="8"/>
      <c r="G13" s="9">
        <v>4</v>
      </c>
      <c r="H13" s="7">
        <v>1</v>
      </c>
      <c r="I13" s="7">
        <v>1</v>
      </c>
      <c r="J13" s="9" t="s">
        <v>90</v>
      </c>
      <c r="K13" s="71"/>
      <c r="L13" s="69"/>
    </row>
    <row r="14" spans="1:14" ht="27" customHeight="1" x14ac:dyDescent="0.25">
      <c r="A14" s="19">
        <v>7</v>
      </c>
      <c r="B14" s="29" t="s">
        <v>48</v>
      </c>
      <c r="C14" s="29" t="s">
        <v>42</v>
      </c>
      <c r="D14" s="20">
        <v>4</v>
      </c>
      <c r="E14" s="20">
        <v>5</v>
      </c>
      <c r="F14" s="8"/>
      <c r="G14" s="9">
        <v>3</v>
      </c>
      <c r="H14" s="7">
        <v>1</v>
      </c>
      <c r="I14" s="7">
        <v>1</v>
      </c>
      <c r="J14" s="9" t="s">
        <v>91</v>
      </c>
      <c r="K14" s="71"/>
      <c r="L14" s="69"/>
    </row>
    <row r="15" spans="1:14" ht="27" customHeight="1" x14ac:dyDescent="0.25">
      <c r="A15" s="19">
        <v>8</v>
      </c>
      <c r="B15" s="29" t="s">
        <v>49</v>
      </c>
      <c r="C15" s="29" t="s">
        <v>42</v>
      </c>
      <c r="D15" s="20">
        <v>5</v>
      </c>
      <c r="E15" s="20">
        <v>4</v>
      </c>
      <c r="F15" s="8"/>
      <c r="G15" s="9">
        <v>4</v>
      </c>
      <c r="H15" s="7">
        <v>1</v>
      </c>
      <c r="I15" s="7">
        <v>1</v>
      </c>
      <c r="J15" s="9" t="s">
        <v>92</v>
      </c>
      <c r="K15" s="71"/>
      <c r="L15" s="69"/>
    </row>
    <row r="16" spans="1:14" ht="27" customHeight="1" x14ac:dyDescent="0.25">
      <c r="A16" s="19">
        <v>9</v>
      </c>
      <c r="B16" s="29" t="s">
        <v>50</v>
      </c>
      <c r="C16" s="29" t="s">
        <v>42</v>
      </c>
      <c r="D16" s="20">
        <v>5</v>
      </c>
      <c r="E16" s="20">
        <v>4</v>
      </c>
      <c r="F16" s="8"/>
      <c r="G16" s="9">
        <v>4</v>
      </c>
      <c r="H16" s="7">
        <v>1</v>
      </c>
      <c r="I16" s="7">
        <v>1</v>
      </c>
      <c r="J16" s="9">
        <v>11.9</v>
      </c>
      <c r="K16" s="71"/>
      <c r="L16" s="69"/>
    </row>
    <row r="17" spans="1:12" ht="27" customHeight="1" x14ac:dyDescent="0.25">
      <c r="A17" s="19">
        <v>10</v>
      </c>
      <c r="B17" s="29" t="s">
        <v>51</v>
      </c>
      <c r="C17" s="29" t="s">
        <v>42</v>
      </c>
      <c r="D17" s="20">
        <v>5</v>
      </c>
      <c r="E17" s="20">
        <v>4</v>
      </c>
      <c r="F17" s="8"/>
      <c r="G17" s="9">
        <v>4</v>
      </c>
      <c r="H17" s="7">
        <v>1</v>
      </c>
      <c r="I17" s="7">
        <v>1</v>
      </c>
      <c r="J17" s="9">
        <v>11.12</v>
      </c>
      <c r="K17" s="71"/>
      <c r="L17" s="69"/>
    </row>
    <row r="18" spans="1:12" ht="27" customHeight="1" x14ac:dyDescent="0.25">
      <c r="A18" s="19">
        <v>11</v>
      </c>
      <c r="B18" s="29" t="s">
        <v>52</v>
      </c>
      <c r="C18" s="29" t="s">
        <v>42</v>
      </c>
      <c r="D18" s="20">
        <v>4</v>
      </c>
      <c r="E18" s="29" t="s">
        <v>30</v>
      </c>
      <c r="F18" s="8"/>
      <c r="G18" s="9">
        <v>3</v>
      </c>
      <c r="H18" s="7">
        <v>1</v>
      </c>
      <c r="I18" s="7">
        <v>1</v>
      </c>
      <c r="J18" s="9" t="s">
        <v>81</v>
      </c>
      <c r="K18" s="71"/>
      <c r="L18" s="69"/>
    </row>
    <row r="19" spans="1:12" ht="27" customHeight="1" x14ac:dyDescent="0.25">
      <c r="A19" s="19">
        <v>12</v>
      </c>
      <c r="B19" s="29" t="s">
        <v>53</v>
      </c>
      <c r="C19" s="29" t="s">
        <v>42</v>
      </c>
      <c r="D19" s="20">
        <v>4</v>
      </c>
      <c r="E19" s="20">
        <v>4</v>
      </c>
      <c r="F19" s="8"/>
      <c r="G19" s="9" t="s">
        <v>30</v>
      </c>
      <c r="H19" s="7">
        <v>1</v>
      </c>
      <c r="I19" s="7">
        <v>1</v>
      </c>
      <c r="J19" s="9" t="s">
        <v>82</v>
      </c>
      <c r="K19" s="71"/>
      <c r="L19" s="69"/>
    </row>
    <row r="20" spans="1:12" ht="27" customHeight="1" x14ac:dyDescent="0.25">
      <c r="A20" s="19">
        <v>13</v>
      </c>
      <c r="B20" s="29" t="s">
        <v>54</v>
      </c>
      <c r="C20" s="29" t="s">
        <v>42</v>
      </c>
      <c r="D20" s="20">
        <v>5</v>
      </c>
      <c r="E20" s="20">
        <v>4</v>
      </c>
      <c r="F20" s="8"/>
      <c r="G20" s="9">
        <v>4</v>
      </c>
      <c r="H20" s="7">
        <v>1</v>
      </c>
      <c r="I20" s="7">
        <v>1</v>
      </c>
      <c r="J20" s="9">
        <v>8.11</v>
      </c>
      <c r="K20" s="71"/>
      <c r="L20" s="69"/>
    </row>
    <row r="21" spans="1:12" ht="15.75" x14ac:dyDescent="0.25">
      <c r="A21" s="19">
        <v>14</v>
      </c>
      <c r="B21" s="2" t="s">
        <v>55</v>
      </c>
      <c r="C21" s="2" t="s">
        <v>42</v>
      </c>
      <c r="D21" s="2">
        <v>3</v>
      </c>
      <c r="E21" s="2">
        <v>3</v>
      </c>
      <c r="F21" s="2"/>
      <c r="G21" s="2">
        <v>3</v>
      </c>
      <c r="H21" s="2">
        <v>1</v>
      </c>
      <c r="I21" s="2">
        <v>1</v>
      </c>
      <c r="J21" s="3" t="s">
        <v>83</v>
      </c>
      <c r="K21" s="71"/>
      <c r="L21" s="69"/>
    </row>
    <row r="22" spans="1:12" ht="15.75" x14ac:dyDescent="0.25">
      <c r="A22" s="19">
        <v>15</v>
      </c>
      <c r="B22" s="2" t="s">
        <v>56</v>
      </c>
      <c r="C22" s="2"/>
      <c r="D22" s="2">
        <v>3</v>
      </c>
      <c r="E22" s="2" t="s">
        <v>30</v>
      </c>
      <c r="F22" s="2"/>
      <c r="G22" s="2">
        <v>3</v>
      </c>
      <c r="H22" s="2">
        <v>1</v>
      </c>
      <c r="I22" s="2">
        <v>1</v>
      </c>
      <c r="J22" s="3">
        <v>11.8</v>
      </c>
      <c r="K22" s="71"/>
      <c r="L22" s="69"/>
    </row>
    <row r="23" spans="1:12" ht="15.75" x14ac:dyDescent="0.25">
      <c r="A23" s="19">
        <v>16</v>
      </c>
      <c r="B23" s="2" t="s">
        <v>57</v>
      </c>
      <c r="C23" s="2" t="s">
        <v>42</v>
      </c>
      <c r="D23" s="2">
        <v>4</v>
      </c>
      <c r="E23" s="2">
        <v>4</v>
      </c>
      <c r="F23" s="2"/>
      <c r="G23" s="2">
        <v>4</v>
      </c>
      <c r="H23" s="2">
        <v>1</v>
      </c>
      <c r="I23" s="2">
        <v>1</v>
      </c>
      <c r="J23" s="3">
        <v>11.12</v>
      </c>
      <c r="K23" s="71"/>
      <c r="L23" s="69"/>
    </row>
    <row r="24" spans="1:12" ht="15.75" x14ac:dyDescent="0.25">
      <c r="A24" s="19">
        <v>17</v>
      </c>
      <c r="B24" s="2" t="s">
        <v>58</v>
      </c>
      <c r="C24" s="2" t="s">
        <v>42</v>
      </c>
      <c r="D24" s="2">
        <v>5</v>
      </c>
      <c r="E24" s="2">
        <v>5</v>
      </c>
      <c r="F24" s="2"/>
      <c r="G24" s="2">
        <v>4</v>
      </c>
      <c r="H24" s="2">
        <v>1</v>
      </c>
      <c r="I24" s="2">
        <v>1</v>
      </c>
      <c r="J24" s="3"/>
      <c r="K24" s="71"/>
      <c r="L24" s="69"/>
    </row>
    <row r="25" spans="1:12" ht="15.75" x14ac:dyDescent="0.25">
      <c r="A25" s="19">
        <v>18</v>
      </c>
      <c r="B25" s="2" t="s">
        <v>64</v>
      </c>
      <c r="C25" s="2" t="s">
        <v>42</v>
      </c>
      <c r="D25" s="2">
        <v>4</v>
      </c>
      <c r="E25" s="2">
        <v>4</v>
      </c>
      <c r="F25" s="2"/>
      <c r="G25" s="2">
        <v>4</v>
      </c>
      <c r="H25" s="2">
        <v>1</v>
      </c>
      <c r="I25" s="2">
        <v>1</v>
      </c>
      <c r="J25" s="3">
        <v>9.8000000000000007</v>
      </c>
      <c r="K25" s="71"/>
      <c r="L25" s="69"/>
    </row>
    <row r="26" spans="1:12" ht="15.75" x14ac:dyDescent="0.25">
      <c r="A26" s="19">
        <v>19</v>
      </c>
      <c r="B26" s="2" t="s">
        <v>65</v>
      </c>
      <c r="C26" s="2" t="s">
        <v>42</v>
      </c>
      <c r="D26" s="2">
        <v>4</v>
      </c>
      <c r="E26" s="2">
        <v>3</v>
      </c>
      <c r="F26" s="2"/>
      <c r="G26" s="2">
        <v>4</v>
      </c>
      <c r="H26" s="2">
        <v>1</v>
      </c>
      <c r="I26" s="2">
        <v>1</v>
      </c>
      <c r="J26" s="3" t="s">
        <v>84</v>
      </c>
      <c r="K26" s="71"/>
      <c r="L26" s="69"/>
    </row>
    <row r="27" spans="1:12" ht="15.75" x14ac:dyDescent="0.25">
      <c r="A27" s="19">
        <v>20</v>
      </c>
      <c r="B27" s="2" t="s">
        <v>59</v>
      </c>
      <c r="C27" s="2" t="s">
        <v>42</v>
      </c>
      <c r="D27" s="2">
        <v>4</v>
      </c>
      <c r="E27" s="2">
        <v>5</v>
      </c>
      <c r="F27" s="2"/>
      <c r="G27" s="2">
        <v>4</v>
      </c>
      <c r="H27" s="2">
        <v>1</v>
      </c>
      <c r="I27" s="2">
        <v>1</v>
      </c>
      <c r="J27" s="3">
        <v>8.9</v>
      </c>
      <c r="K27" s="71"/>
      <c r="L27" s="69"/>
    </row>
    <row r="28" spans="1:12" ht="15.75" x14ac:dyDescent="0.25">
      <c r="A28" s="19">
        <v>21</v>
      </c>
      <c r="B28" s="2" t="s">
        <v>66</v>
      </c>
      <c r="C28" s="2" t="s">
        <v>67</v>
      </c>
      <c r="D28" s="2">
        <v>5</v>
      </c>
      <c r="E28" s="2">
        <v>5</v>
      </c>
      <c r="F28" s="2"/>
      <c r="G28" s="2">
        <v>4</v>
      </c>
      <c r="H28" s="2">
        <v>1</v>
      </c>
      <c r="I28" s="2">
        <v>1</v>
      </c>
      <c r="J28" s="3" t="s">
        <v>88</v>
      </c>
      <c r="K28" s="71"/>
      <c r="L28" s="69"/>
    </row>
    <row r="29" spans="1:12" ht="15.75" x14ac:dyDescent="0.25">
      <c r="A29" s="19">
        <v>22</v>
      </c>
      <c r="B29" s="2" t="s">
        <v>68</v>
      </c>
      <c r="C29" s="2" t="s">
        <v>67</v>
      </c>
      <c r="D29" s="2">
        <v>3</v>
      </c>
      <c r="E29" s="2">
        <v>3</v>
      </c>
      <c r="F29" s="2"/>
      <c r="G29" s="2">
        <v>3</v>
      </c>
      <c r="H29" s="2">
        <v>1</v>
      </c>
      <c r="I29" s="2">
        <v>1</v>
      </c>
      <c r="J29" s="3" t="s">
        <v>88</v>
      </c>
      <c r="K29" s="71"/>
      <c r="L29" s="69"/>
    </row>
    <row r="30" spans="1:12" ht="15.75" x14ac:dyDescent="0.25">
      <c r="A30" s="19">
        <v>23</v>
      </c>
      <c r="B30" s="2" t="s">
        <v>69</v>
      </c>
      <c r="C30" s="2" t="s">
        <v>67</v>
      </c>
      <c r="D30" s="2">
        <v>4</v>
      </c>
      <c r="E30" s="2">
        <v>4</v>
      </c>
      <c r="F30" s="2"/>
      <c r="G30" s="2">
        <v>4</v>
      </c>
      <c r="H30" s="2">
        <v>1</v>
      </c>
      <c r="I30" s="2">
        <v>1</v>
      </c>
      <c r="J30" s="3">
        <v>12</v>
      </c>
      <c r="K30" s="71"/>
      <c r="L30" s="69"/>
    </row>
    <row r="31" spans="1:12" ht="15.75" x14ac:dyDescent="0.25">
      <c r="A31" s="19">
        <v>24</v>
      </c>
      <c r="B31" s="2" t="s">
        <v>70</v>
      </c>
      <c r="C31" s="2" t="s">
        <v>67</v>
      </c>
      <c r="D31" s="2">
        <v>4</v>
      </c>
      <c r="E31" s="2">
        <v>3</v>
      </c>
      <c r="F31" s="2"/>
      <c r="G31" s="2">
        <v>3</v>
      </c>
      <c r="H31" s="2">
        <v>1</v>
      </c>
      <c r="I31" s="2">
        <v>1</v>
      </c>
      <c r="J31" s="3" t="s">
        <v>85</v>
      </c>
      <c r="K31" s="71"/>
      <c r="L31" s="69"/>
    </row>
    <row r="32" spans="1:12" ht="15.75" x14ac:dyDescent="0.25">
      <c r="A32" s="19">
        <v>25</v>
      </c>
      <c r="B32" s="2" t="s">
        <v>71</v>
      </c>
      <c r="C32" s="2" t="s">
        <v>67</v>
      </c>
      <c r="D32" s="2">
        <v>4</v>
      </c>
      <c r="E32" s="2">
        <v>4</v>
      </c>
      <c r="F32" s="2"/>
      <c r="G32" s="2">
        <v>4</v>
      </c>
      <c r="H32" s="2">
        <v>1</v>
      </c>
      <c r="I32" s="2">
        <v>1</v>
      </c>
      <c r="J32" s="3">
        <v>8.9</v>
      </c>
      <c r="K32" s="71"/>
      <c r="L32" s="69"/>
    </row>
    <row r="33" spans="1:12" ht="15.75" x14ac:dyDescent="0.25">
      <c r="A33" s="19">
        <v>26</v>
      </c>
      <c r="B33" s="2" t="s">
        <v>72</v>
      </c>
      <c r="C33" s="2" t="s">
        <v>67</v>
      </c>
      <c r="D33" s="2">
        <v>4</v>
      </c>
      <c r="E33" s="2">
        <v>3</v>
      </c>
      <c r="F33" s="2"/>
      <c r="G33" s="2">
        <v>4</v>
      </c>
      <c r="H33" s="2">
        <v>1</v>
      </c>
      <c r="I33" s="2">
        <v>1</v>
      </c>
      <c r="J33" s="3">
        <v>9.11</v>
      </c>
      <c r="K33" s="71"/>
      <c r="L33" s="69"/>
    </row>
    <row r="34" spans="1:12" ht="15.75" x14ac:dyDescent="0.25">
      <c r="A34" s="19">
        <v>27</v>
      </c>
      <c r="B34" s="2" t="s">
        <v>73</v>
      </c>
      <c r="C34" s="2" t="s">
        <v>67</v>
      </c>
      <c r="D34" s="2">
        <v>5</v>
      </c>
      <c r="E34" s="2">
        <v>4</v>
      </c>
      <c r="F34" s="2"/>
      <c r="G34" s="2">
        <v>5</v>
      </c>
      <c r="H34" s="2">
        <v>1</v>
      </c>
      <c r="I34" s="2">
        <v>1</v>
      </c>
      <c r="J34" s="3">
        <v>11</v>
      </c>
      <c r="K34" s="71"/>
      <c r="L34" s="69"/>
    </row>
    <row r="35" spans="1:12" ht="15.75" x14ac:dyDescent="0.25">
      <c r="A35" s="19">
        <v>28</v>
      </c>
      <c r="B35" s="2" t="s">
        <v>74</v>
      </c>
      <c r="C35" s="2" t="s">
        <v>67</v>
      </c>
      <c r="D35" s="2">
        <v>4</v>
      </c>
      <c r="E35" s="2">
        <v>3</v>
      </c>
      <c r="F35" s="2"/>
      <c r="G35" s="2">
        <v>4</v>
      </c>
      <c r="H35" s="2">
        <v>1</v>
      </c>
      <c r="I35" s="2">
        <v>1</v>
      </c>
      <c r="J35" s="3">
        <v>12.11</v>
      </c>
      <c r="K35" s="71"/>
      <c r="L35" s="69"/>
    </row>
    <row r="36" spans="1:12" ht="15.75" x14ac:dyDescent="0.25">
      <c r="A36" s="19">
        <v>29</v>
      </c>
      <c r="B36" s="2" t="s">
        <v>75</v>
      </c>
      <c r="C36" s="2" t="s">
        <v>67</v>
      </c>
      <c r="D36" s="2">
        <v>3</v>
      </c>
      <c r="E36" s="2">
        <v>3</v>
      </c>
      <c r="F36" s="2"/>
      <c r="G36" s="2">
        <v>3</v>
      </c>
      <c r="H36" s="2">
        <v>1</v>
      </c>
      <c r="I36" s="2">
        <v>1</v>
      </c>
      <c r="J36" s="3" t="s">
        <v>86</v>
      </c>
      <c r="K36" s="71"/>
      <c r="L36" s="69"/>
    </row>
    <row r="37" spans="1:12" ht="15.75" x14ac:dyDescent="0.25">
      <c r="A37" s="19">
        <v>30</v>
      </c>
      <c r="B37" s="2" t="s">
        <v>76</v>
      </c>
      <c r="C37" s="2" t="s">
        <v>67</v>
      </c>
      <c r="D37" s="2">
        <v>3</v>
      </c>
      <c r="E37" s="2">
        <v>3</v>
      </c>
      <c r="F37" s="2"/>
      <c r="G37" s="2">
        <v>3</v>
      </c>
      <c r="H37" s="2">
        <v>1</v>
      </c>
      <c r="I37" s="2">
        <v>1</v>
      </c>
      <c r="J37" s="3" t="s">
        <v>87</v>
      </c>
      <c r="K37" s="71"/>
      <c r="L37" s="69"/>
    </row>
    <row r="38" spans="1:12" ht="45" x14ac:dyDescent="0.25">
      <c r="A38" s="35" t="s">
        <v>9</v>
      </c>
      <c r="B38" s="24" t="s">
        <v>21</v>
      </c>
      <c r="C38" s="23"/>
      <c r="D38" s="37">
        <f>AVERAGE(D8:D37)</f>
        <v>3.9333333333333331</v>
      </c>
      <c r="E38" s="37">
        <f>AVERAGE(E8:E37)</f>
        <v>3.75</v>
      </c>
      <c r="F38" s="39" t="s">
        <v>10</v>
      </c>
      <c r="G38" s="37">
        <f>AVERAGE(G8:G37)</f>
        <v>3.6071428571428572</v>
      </c>
      <c r="H38" s="37">
        <f>SUM(H8:H37)</f>
        <v>30</v>
      </c>
      <c r="I38" s="37">
        <f>SUM(I8:I37)</f>
        <v>30</v>
      </c>
      <c r="J38" s="41"/>
      <c r="K38" s="47"/>
      <c r="L38" s="47"/>
    </row>
    <row r="39" spans="1:12" ht="58.5" customHeight="1" x14ac:dyDescent="0.25">
      <c r="A39" s="36"/>
      <c r="B39" s="24" t="s">
        <v>20</v>
      </c>
      <c r="C39" s="23"/>
      <c r="D39" s="38"/>
      <c r="E39" s="38"/>
      <c r="F39" s="40"/>
      <c r="G39" s="38"/>
      <c r="H39" s="38"/>
      <c r="I39" s="38"/>
      <c r="J39" s="42"/>
      <c r="K39" s="47"/>
      <c r="L39" s="4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5"/>
      <c r="B41" s="45"/>
      <c r="C41" s="45"/>
      <c r="D41" s="45"/>
      <c r="E41" s="45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 t="s">
        <v>60</v>
      </c>
      <c r="D44" s="12"/>
      <c r="E44" s="12"/>
      <c r="F44" s="12"/>
    </row>
    <row r="45" spans="1:12" ht="15.75" x14ac:dyDescent="0.25">
      <c r="B45" s="72">
        <v>44105</v>
      </c>
      <c r="C45" s="34"/>
      <c r="D45" s="34"/>
      <c r="E45" s="34"/>
      <c r="F45" s="34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57" t="s">
        <v>19</v>
      </c>
      <c r="E5" s="59" t="s">
        <v>6</v>
      </c>
      <c r="F5" s="61" t="s">
        <v>16</v>
      </c>
      <c r="G5" s="59" t="s">
        <v>17</v>
      </c>
      <c r="H5" s="63" t="s">
        <v>15</v>
      </c>
      <c r="I5" s="64"/>
      <c r="J5" s="65" t="s">
        <v>18</v>
      </c>
      <c r="K5" s="67" t="s">
        <v>23</v>
      </c>
      <c r="L5" s="33" t="s">
        <v>24</v>
      </c>
    </row>
    <row r="6" spans="1:14" ht="84" customHeight="1" x14ac:dyDescent="0.25">
      <c r="A6" s="54"/>
      <c r="B6" s="55"/>
      <c r="C6" s="55"/>
      <c r="D6" s="58"/>
      <c r="E6" s="60"/>
      <c r="F6" s="62"/>
      <c r="G6" s="60"/>
      <c r="H6" s="14" t="s">
        <v>7</v>
      </c>
      <c r="I6" s="14" t="s">
        <v>8</v>
      </c>
      <c r="J6" s="66"/>
      <c r="K6" s="68"/>
      <c r="L6" s="33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0"/>
      <c r="L8" s="43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1"/>
      <c r="L9" s="69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1"/>
      <c r="L10" s="69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1"/>
      <c r="L11" s="69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1"/>
      <c r="L12" s="69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1"/>
      <c r="L13" s="69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1"/>
      <c r="L14" s="69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1"/>
      <c r="L15" s="69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1"/>
      <c r="L16" s="69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1"/>
      <c r="L17" s="69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1"/>
      <c r="L18" s="69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1"/>
      <c r="L19" s="69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1"/>
      <c r="L20" s="69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1"/>
      <c r="L21" s="69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1"/>
      <c r="L22" s="69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1"/>
      <c r="L23" s="69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1"/>
      <c r="L24" s="69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1"/>
      <c r="L25" s="69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1"/>
      <c r="L26" s="69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1"/>
      <c r="L27" s="69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1"/>
      <c r="L28" s="69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1"/>
      <c r="L29" s="69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1"/>
      <c r="L30" s="69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1"/>
      <c r="L31" s="69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1"/>
      <c r="L32" s="69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1"/>
      <c r="L33" s="69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1"/>
      <c r="L34" s="69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1"/>
      <c r="L35" s="69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1"/>
      <c r="L36" s="69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1"/>
      <c r="L37" s="69"/>
    </row>
    <row r="38" spans="1:12" ht="45" x14ac:dyDescent="0.25">
      <c r="A38" s="35" t="s">
        <v>9</v>
      </c>
      <c r="B38" s="24" t="s">
        <v>21</v>
      </c>
      <c r="C38" s="23"/>
      <c r="D38" s="37" t="e">
        <f>AVERAGE(D8:D37)</f>
        <v>#DIV/0!</v>
      </c>
      <c r="E38" s="37" t="e">
        <f>AVERAGE(E8:E37)</f>
        <v>#DIV/0!</v>
      </c>
      <c r="F38" s="39" t="s">
        <v>10</v>
      </c>
      <c r="G38" s="37" t="e">
        <f>AVERAGE(G8:G37)</f>
        <v>#DIV/0!</v>
      </c>
      <c r="H38" s="37">
        <f>SUM(H8:H37)</f>
        <v>0</v>
      </c>
      <c r="I38" s="37">
        <f>SUM(I8:I37)</f>
        <v>0</v>
      </c>
      <c r="J38" s="41"/>
      <c r="K38" s="47"/>
      <c r="L38" s="47"/>
    </row>
    <row r="39" spans="1:12" ht="58.5" customHeight="1" x14ac:dyDescent="0.25">
      <c r="A39" s="36"/>
      <c r="B39" s="24" t="s">
        <v>20</v>
      </c>
      <c r="C39" s="23"/>
      <c r="D39" s="38"/>
      <c r="E39" s="38"/>
      <c r="F39" s="40"/>
      <c r="G39" s="38"/>
      <c r="H39" s="38"/>
      <c r="I39" s="38"/>
      <c r="J39" s="42"/>
      <c r="K39" s="47"/>
      <c r="L39" s="4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5"/>
      <c r="B41" s="45"/>
      <c r="C41" s="45"/>
      <c r="D41" s="45"/>
      <c r="E41" s="45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4" t="s">
        <v>0</v>
      </c>
      <c r="C45" s="34"/>
      <c r="D45" s="34"/>
      <c r="E45" s="34"/>
      <c r="F45" s="34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2020-10-05T04:36:08Z</dcterms:modified>
</cp:coreProperties>
</file>